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031" sheetId="1" r:id="rId1"/>
  </sheets>
  <definedNames>
    <definedName name="_xlnm.Print_Area" localSheetId="0">КПК0813031!$A$1:$BQ$177</definedName>
  </definedNames>
  <calcPr calcId="145621"/>
</workbook>
</file>

<file path=xl/calcChain.xml><?xml version="1.0" encoding="utf-8"?>
<calcChain xmlns="http://schemas.openxmlformats.org/spreadsheetml/2006/main">
  <c r="AQ156" i="1" l="1"/>
  <c r="AQ153" i="1"/>
  <c r="AQ150" i="1"/>
  <c r="AQ148" i="1"/>
  <c r="AQ147" i="1"/>
  <c r="AQ146" i="1"/>
  <c r="AQ145" i="1"/>
  <c r="AQ144" i="1" s="1"/>
  <c r="AI144" i="1"/>
  <c r="AA144" i="1"/>
  <c r="AI51" i="1"/>
  <c r="AY49" i="1"/>
  <c r="AY48" i="1"/>
  <c r="AY47" i="1"/>
  <c r="AY46" i="1"/>
  <c r="AY44" i="1" s="1"/>
  <c r="AI44" i="1"/>
  <c r="S44" i="1"/>
  <c r="AI39" i="1"/>
  <c r="BI138" i="1"/>
  <c r="BD138" i="1"/>
  <c r="AZ138" i="1"/>
  <c r="BN138" i="1" s="1"/>
  <c r="BN137" i="1"/>
  <c r="BI137" i="1"/>
  <c r="BD137" i="1"/>
  <c r="AZ137" i="1"/>
  <c r="BI136" i="1"/>
  <c r="BD136" i="1"/>
  <c r="AZ136" i="1"/>
  <c r="BN136" i="1" s="1"/>
  <c r="BN133" i="1"/>
  <c r="BI133" i="1"/>
  <c r="BD133" i="1"/>
  <c r="AZ133" i="1"/>
  <c r="BI131" i="1"/>
  <c r="BD131" i="1"/>
  <c r="AZ131" i="1"/>
  <c r="BN131" i="1" s="1"/>
  <c r="BN129" i="1"/>
  <c r="BI129" i="1"/>
  <c r="BD129" i="1"/>
  <c r="AZ129" i="1"/>
  <c r="BI125" i="1"/>
  <c r="BD125" i="1"/>
  <c r="AZ125" i="1"/>
  <c r="BN125" i="1" s="1"/>
  <c r="BN124" i="1"/>
  <c r="BI124" i="1"/>
  <c r="BD124" i="1"/>
  <c r="AZ124" i="1"/>
  <c r="BI123" i="1"/>
  <c r="BD123" i="1"/>
  <c r="AZ123" i="1"/>
  <c r="BN123" i="1" s="1"/>
  <c r="BN120" i="1"/>
  <c r="BI120" i="1"/>
  <c r="BD120" i="1"/>
  <c r="AZ120" i="1"/>
  <c r="BI119" i="1"/>
  <c r="BD119" i="1"/>
  <c r="AZ119" i="1"/>
  <c r="BN119" i="1" s="1"/>
  <c r="BN115" i="1"/>
  <c r="BI115" i="1"/>
  <c r="BD115" i="1"/>
  <c r="AZ115" i="1"/>
  <c r="BI114" i="1"/>
  <c r="BD114" i="1"/>
  <c r="AZ114" i="1"/>
  <c r="BN114" i="1" s="1"/>
  <c r="BN112" i="1"/>
  <c r="BI112" i="1"/>
  <c r="BD112" i="1"/>
  <c r="AZ112" i="1"/>
  <c r="BI109" i="1"/>
  <c r="BD109" i="1"/>
  <c r="AZ109" i="1"/>
  <c r="BN109" i="1" s="1"/>
  <c r="BN108" i="1"/>
  <c r="BI108" i="1"/>
  <c r="BD108" i="1"/>
  <c r="AZ108" i="1"/>
  <c r="BI103" i="1"/>
  <c r="BD103" i="1"/>
  <c r="AZ103" i="1"/>
  <c r="AK103" i="1"/>
  <c r="BN103" i="1" s="1"/>
  <c r="BI102" i="1"/>
  <c r="BD102" i="1"/>
  <c r="AZ102" i="1"/>
  <c r="AK102" i="1"/>
  <c r="BN102" i="1" s="1"/>
  <c r="BH91" i="1"/>
  <c r="BC91" i="1"/>
  <c r="BH90" i="1"/>
  <c r="BC90" i="1"/>
  <c r="BH89" i="1"/>
  <c r="BC89" i="1"/>
  <c r="BH86" i="1"/>
  <c r="BC86" i="1"/>
  <c r="BH85" i="1"/>
  <c r="BC85" i="1"/>
  <c r="BH83" i="1"/>
  <c r="BC83" i="1"/>
  <c r="BH79" i="1"/>
  <c r="BC79" i="1"/>
  <c r="BH78" i="1"/>
  <c r="BC78" i="1"/>
  <c r="BH77" i="1"/>
  <c r="BC77" i="1"/>
  <c r="BH74" i="1"/>
  <c r="BC74" i="1"/>
  <c r="BH73" i="1"/>
  <c r="BC73" i="1"/>
  <c r="BH69" i="1"/>
  <c r="BC69" i="1"/>
  <c r="BH68" i="1"/>
  <c r="BC68" i="1"/>
  <c r="BH67" i="1"/>
  <c r="BC67" i="1"/>
  <c r="BH66" i="1"/>
  <c r="BC66" i="1"/>
  <c r="BH65" i="1"/>
  <c r="BC65" i="1"/>
  <c r="BI31" i="1"/>
  <c r="BD31" i="1"/>
  <c r="BN31" i="1" s="1"/>
  <c r="AZ31" i="1"/>
  <c r="AK31" i="1"/>
  <c r="BI30" i="1"/>
  <c r="BN30" i="1" s="1"/>
  <c r="BD30" i="1"/>
  <c r="AZ30" i="1"/>
  <c r="AK30" i="1"/>
</calcChain>
</file>

<file path=xl/sharedStrings.xml><?xml version="1.0" encoding="utf-8"?>
<sst xmlns="http://schemas.openxmlformats.org/spreadsheetml/2006/main" count="378" uniqueCount="199">
  <si>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</si>
  <si>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</si>
  <si>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</si>
  <si>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</si>
  <si>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</si>
  <si>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</si>
  <si>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</si>
  <si>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</si>
  <si>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</si>
  <si>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</si>
  <si>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</si>
  <si>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</si>
  <si>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</si>
  <si>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</si>
  <si>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</si>
  <si>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</si>
  <si>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</si>
  <si>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</si>
  <si>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</si>
  <si>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</si>
  <si>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</si>
  <si>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</si>
  <si>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</si>
  <si>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</si>
  <si>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</si>
  <si>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</si>
  <si>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</si>
  <si>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</si>
  <si>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</si>
  <si>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</si>
  <si>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</si>
  <si>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</si>
  <si>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</si>
  <si>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</si>
  <si>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</si>
  <si>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</si>
  <si>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</si>
  <si>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</si>
  <si>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</si>
  <si>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</si>
  <si>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</si>
  <si>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</si>
  <si>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</si>
  <si>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</si>
  <si>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</si>
  <si>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</si>
  <si>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</si>
  <si>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</si>
  <si>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</si>
  <si>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</si>
  <si>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</si>
  <si>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</si>
  <si>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</si>
  <si>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</si>
  <si>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</si>
  <si>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</si>
  <si>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</si>
  <si>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</si>
  <si>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</si>
  <si>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</si>
  <si>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</si>
  <si>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</si>
  <si>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</si>
  <si>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</si>
  <si>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</si>
  <si>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</si>
  <si>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</si>
  <si>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</si>
  <si>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</si>
  <si>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</si>
  <si>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</si>
  <si>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</si>
  <si>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</si>
  <si>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</si>
  <si>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</si>
  <si>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</si>
  <si>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</si>
  <si>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</si>
  <si>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</si>
  <si>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</si>
  <si>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</si>
  <si>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</si>
  <si>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</si>
  <si>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</si>
  <si>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</si>
  <si>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</si>
  <si>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</si>
  <si>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</si>
  <si>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</si>
  <si>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</si>
  <si>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</si>
  <si>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</si>
  <si>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</si>
  <si>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</si>
  <si>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</si>
  <si>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</si>
  <si>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</si>
  <si>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</si>
  <si>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</si>
  <si>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</si>
  <si>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</si>
  <si>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</si>
  <si>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</si>
  <si>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</si>
  <si>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</si>
  <si>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</si>
  <si>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</si>
  <si>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</si>
  <si>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надання інших, передбачених законодавством, пільг окремим категоріям громадян відповідно до законодавства</t>
  </si>
  <si>
    <t>C32:BQ32</t>
  </si>
  <si>
    <t>Пояснення щодо причин розбіжностей між фактичними та затвердженими результативними показниками: Причиною є зменшення кількості звернень по компенсації за проїзд особам, які постраждали внаслідок Чорнобильської катастрофи</t>
  </si>
  <si>
    <t>C63:BQ63</t>
  </si>
  <si>
    <t>затрат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</si>
  <si>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 (чоловіки)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</si>
  <si>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 (жінки)</t>
  </si>
  <si>
    <t>обсяг видатків на компенсацію витрат на автомобільне паливо (чоловіки)</t>
  </si>
  <si>
    <t>Обсяг видатків для забезпечення надання інших передбачених законодавством пільг окремим категоріям громадян, визначених підпрограмою (чоловіки)</t>
  </si>
  <si>
    <t>Обсяг видатків для забезпечення надання інших передбачених законодавством пільг окремим категоріям громадян, визначених підпрограмою (жінки)</t>
  </si>
  <si>
    <t>C70:BQ70</t>
  </si>
  <si>
    <t>Пояснення щодо причин розбіжностей між фактичними та затвердженими результативними показниками: Причина - відсутність звернень</t>
  </si>
  <si>
    <t>C71:BQ71</t>
  </si>
  <si>
    <t>продукту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</si>
  <si>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 (чоловіки)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</si>
  <si>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 (жінки)</t>
  </si>
  <si>
    <t>C75:BQ75</t>
  </si>
  <si>
    <t>Пояснення щодо причин розбіжностей між фактичними та затвердженими результативними показниками: Пояснюється зменшенням кількості осіб, які скористалися пільговим проїздом</t>
  </si>
  <si>
    <t>C76:BQ76</t>
  </si>
  <si>
    <t>кількість отримувачів компенсації витрат на автомобільне паливо (чоловіки)</t>
  </si>
  <si>
    <t>кількість громадян, які постраждали внаслідок Чорнобильської катастрофи, які отримали пільгові послуги (чоловіки)</t>
  </si>
  <si>
    <t>кількість громадян, які постраждали внаслідок Чорнобильської катастрофи, які отримали пільгові послуги (жінки)</t>
  </si>
  <si>
    <t>C80:BQ80</t>
  </si>
  <si>
    <t>Пояснення щодо причин розбіжностей між фактичними та затвердженими результативними показниками: Пояснюється зменшенням кількості осіб, які звернулися за отриманням компенсації</t>
  </si>
  <si>
    <t>C81:BQ81</t>
  </si>
  <si>
    <t>ефективності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</si>
  <si>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</si>
  <si>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C84:BQ84</t>
  </si>
  <si>
    <t>Пояснення щодо причин розбіжностей між фактичними та затвердженими результативними показниками: Середній розмір збільшився за рахунок меншої фактичної кількість перевезених пільговиків</t>
  </si>
  <si>
    <t>середній розмір компенсації витрат на автомобільне паливо</t>
  </si>
  <si>
    <t>середня вартість пільгових послуг по проїзду ЧАЕС</t>
  </si>
  <si>
    <t>C87:BQ87</t>
  </si>
  <si>
    <t>Пояснення щодо причин розбіжностей між фактичними та затвердженими результативними показниками: Збільшення середнього розміру пояснються тим, що фактична вартість квитків більша, ніж запланована</t>
  </si>
  <si>
    <t>якості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</si>
  <si>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</si>
  <si>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частка пільговиків, які отримали компенсацію витрат на автомобільне паливо</t>
  </si>
  <si>
    <t>питома вага пільговиків, які отримали пільгові послуги</t>
  </si>
  <si>
    <t>C104:BQ104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</si>
  <si>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Пояснюється зменшенням кількості звернень на отримання компенсації за проїзд особам, які постраждали внаслідок Чорнобильської катастрофи</t>
  </si>
  <si>
    <t>C106:BQ106</t>
  </si>
  <si>
    <t>C110:BQ110</t>
  </si>
  <si>
    <t>Пояснення щодо причин розбіжностей між фактичними та затвердженими результативними показниками: Пояснюється зменшенням середньої вартості квитка</t>
  </si>
  <si>
    <t>C111:BQ111</t>
  </si>
  <si>
    <t>Пояснення щодо причин розбіжностей між фактичними та затвердженими результативними показниками: Пояснюється збільшенням середньої вартості квитка</t>
  </si>
  <si>
    <t>C113:BQ113</t>
  </si>
  <si>
    <t>Пояснення щодо причин розбіжностей між фактичними та затвердженими результативними показниками: У зв"язку зі смертю отримувача</t>
  </si>
  <si>
    <t>C116:BQ116</t>
  </si>
  <si>
    <t>C117:BQ117</t>
  </si>
  <si>
    <t>Пояснення щодо причин розбіжностей між фактичними та затвердженими результативними показниками: Пояснюється зменшенням кількості жінок, що скористалися правом на отримання компенсації за проїзд</t>
  </si>
  <si>
    <t>C121:BQ121</t>
  </si>
  <si>
    <t>Пояснення щодо причин розбіжностей між фактичними та затвердженими результативними показниками: Пояснюється зменшенням кількості осіб, що скористалися правом на пільговий проїзд</t>
  </si>
  <si>
    <t>C122:BQ122</t>
  </si>
  <si>
    <t>C126:BQ126</t>
  </si>
  <si>
    <t>Пояснення щодо причин розбіжностей між фактичними та затвердженими результативними показниками: Пояснюється зменшенням кількості осіб, що скористалися правом на отримання компенсації</t>
  </si>
  <si>
    <t>C127:BQ127</t>
  </si>
  <si>
    <t>C130:BQ130</t>
  </si>
  <si>
    <t>Пояснення щодо причин розбіжностей між фактичними та затвердженими результативними показниками: Пояснюється зменшенням кількості осіб, які скористалися правом на пільговий проїзд</t>
  </si>
  <si>
    <t>C132:BQ132</t>
  </si>
  <si>
    <t>Пояснення щодо причин розбіжностей між фактичними та затвердженими результативними показниками: Пояснюється тим, що у звітному періоді компенсацію отримували лише місяць (смерть отримувача)</t>
  </si>
  <si>
    <t>C134:BQ134</t>
  </si>
  <si>
    <t>Пояснення щодо причин розбіжностей між фактичними та затвердженими результативними показниками: Пояснюється зростанням середньої  вартості квитків</t>
  </si>
  <si>
    <t>Забезпечення надання окремих пільг окремим категоріям громадян з проїзду та компенсації витрат на автомобільне паливо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</si>
  <si>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</si>
  <si>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</si>
  <si>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</si>
  <si>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</si>
  <si>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</si>
  <si>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</si>
  <si>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</si>
  <si>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</si>
  <si>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0813031</t>
  </si>
  <si>
    <t>Надання інших пільг окремим категоріям громадян відповідно до законодавства</t>
  </si>
  <si>
    <t>Департамент соцiального захисту населення Сумської мiської ради</t>
  </si>
  <si>
    <t>0810000</t>
  </si>
  <si>
    <t>3031</t>
  </si>
  <si>
    <t>1030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</si>
  <si>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</si>
  <si>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</si>
  <si>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</si>
  <si>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</si>
  <si>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</si>
  <si>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</si>
  <si>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Протягом 2025 року фінансових порушень не встановлено</t>
  </si>
  <si>
    <t>У 2024 році сума витрат за даною програмою склала 409,7 тис. грн., а в 2025 році – 367,2 тис. грн. Зменшення відбулось насамперед за рахунок зменшення кількості звернень по компенсації за проїзд один раз на рік особам, які постраждали внаслідок Чорнобильської катастрофи.  Рівень забезпеченості видатками як у 2024 так і в 2025 році склав 100%.</t>
  </si>
  <si>
    <t>Соціальна підтримка найбільш вразливих верств населення та вжиття системних заходів щодо підвищення якості їх життя шляхом надання окремим категоріям пільг та компенсацій є одним з найактуальніших завдань держави та органів місцевого самоврядування.</t>
  </si>
  <si>
    <t>У 2025році витрати для надання інших пільг окремим категоріям громадян відповідно до законодавства  профінансовано в повному обсязі, рівень забезпеченості видатками склав 100%.</t>
  </si>
  <si>
    <t>Фінансування видатків, передбачених програмою в повному обсязі дозволить забезпечити надання окремим категоріям громадян пільг, які передбачені законами України та постановами Уряду.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</si>
  <si>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</si>
  <si>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Відхилення касових видатків (наданих кредитів) від планового показника пояснюється зменшенням кількості звернень по компенсації за проїзд особам, які постраждали внаслідок Чорнобильської катастрофи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</si>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</sst>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0" fontId="2" fillId="0" borderId="5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1" fillId="0" borderId="6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5" fontId="15" fillId="3" borderId="5" xfId="0" applyNumberFormat="1" applyFont="1" applyFill="1" applyBorder="1" applyAlignment="1">
      <alignment horizontal="center" vertical="center"/>
    </xf>
    <xf numFmtId="165" fontId="21" fillId="0" borderId="6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5" fontId="21" fillId="3" borderId="6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165" fontId="8" fillId="3" borderId="5" xfId="0" applyNumberFormat="1" applyFont="1" applyFill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18" fillId="0" borderId="6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18" fillId="3" borderId="6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6" fontId="15" fillId="0" borderId="5" xfId="0" applyNumberFormat="1" applyFont="1" applyBorder="1" applyAlignment="1">
      <alignment horizontal="left" vertical="top" wrapText="1"/>
    </xf>
    <xf numFmtId="166" fontId="15" fillId="0" borderId="6" xfId="0" applyNumberFormat="1" applyFont="1" applyBorder="1" applyAlignment="1">
      <alignment horizontal="left" vertical="top" wrapText="1"/>
    </xf>
    <xf numFmtId="166" fontId="15" fillId="0" borderId="2" xfId="0" applyNumberFormat="1" applyFont="1" applyBorder="1" applyAlignment="1">
      <alignment horizontal="left" vertical="top" wrapText="1"/>
    </xf>
    <xf numFmtId="166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166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6" fontId="15" fillId="0" borderId="6" xfId="0" quotePrefix="1" applyNumberFormat="1" applyFont="1" applyBorder="1" applyAlignment="1">
      <alignment horizontal="left" vertical="top" wrapText="1"/>
    </xf>
    <xf numFmtId="166" fontId="15" fillId="0" borderId="2" xfId="0" quotePrefix="1" applyNumberFormat="1" applyFont="1" applyBorder="1" applyAlignment="1">
      <alignment horizontal="left" vertical="top" wrapText="1"/>
    </xf>
    <xf numFmtId="166" fontId="16" fillId="0" borderId="5" xfId="0" quotePrefix="1" applyNumberFormat="1" applyFont="1" applyBorder="1" applyAlignment="1">
      <alignment horizontal="center" vertical="top" wrapText="1"/>
    </xf>
    <xf numFmtId="166" fontId="16" fillId="0" borderId="6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77"/>
  <sheetViews>
    <sheetView tabSelected="1" topLeftCell="A2" zoomScaleNormal="100" workbookViewId="0">
      <selection activeCell="BJ14" sqref="BJ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65" t="s">
        <v>35</v>
      </c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</row>
    <row r="3" spans="1:64" ht="9" customHeight="1" x14ac:dyDescent="0.2"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</row>
    <row r="4" spans="1:64" ht="13.5" customHeight="1" x14ac:dyDescent="0.2"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</row>
    <row r="7" spans="1:64" ht="9.75" hidden="1" customHeight="1" x14ac:dyDescent="0.2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</row>
    <row r="8" spans="1:64" ht="9.75" hidden="1" customHeight="1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</row>
    <row r="9" spans="1:64" ht="8.25" hidden="1" customHeight="1" x14ac:dyDescent="0.2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</row>
    <row r="10" spans="1:64" ht="15.75" x14ac:dyDescent="0.2">
      <c r="A10" s="171" t="s">
        <v>106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</row>
    <row r="11" spans="1:64" ht="15.75" customHeight="1" x14ac:dyDescent="0.2">
      <c r="A11" s="172" t="s">
        <v>177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73" t="s">
        <v>170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4"/>
      <c r="N13" s="175" t="s">
        <v>171</v>
      </c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5"/>
      <c r="AU13" s="173" t="s">
        <v>174</v>
      </c>
      <c r="AV13" s="174"/>
      <c r="AW13" s="174"/>
      <c r="AX13" s="174"/>
      <c r="AY13" s="174"/>
      <c r="AZ13" s="174"/>
      <c r="BA13" s="174"/>
      <c r="BB13" s="174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77" t="s">
        <v>24</v>
      </c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6"/>
      <c r="N14" s="178" t="s">
        <v>25</v>
      </c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6"/>
      <c r="AU14" s="177" t="s">
        <v>26</v>
      </c>
      <c r="AV14" s="177"/>
      <c r="AW14" s="177"/>
      <c r="AX14" s="177"/>
      <c r="AY14" s="177"/>
      <c r="AZ14" s="177"/>
      <c r="BA14" s="177"/>
      <c r="BB14" s="177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73" t="s">
        <v>181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4"/>
      <c r="N16" s="175" t="s">
        <v>180</v>
      </c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5"/>
      <c r="AU16" s="173" t="s">
        <v>174</v>
      </c>
      <c r="AV16" s="174"/>
      <c r="AW16" s="174"/>
      <c r="AX16" s="174"/>
      <c r="AY16" s="174"/>
      <c r="AZ16" s="174"/>
      <c r="BA16" s="174"/>
      <c r="BB16" s="174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77" t="s">
        <v>24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6"/>
      <c r="N17" s="178" t="s">
        <v>27</v>
      </c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6"/>
      <c r="AU17" s="177" t="s">
        <v>26</v>
      </c>
      <c r="AV17" s="177"/>
      <c r="AW17" s="177"/>
      <c r="AX17" s="177"/>
      <c r="AY17" s="177"/>
      <c r="AZ17" s="177"/>
      <c r="BA17" s="177"/>
      <c r="BB17" s="177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73" t="s">
        <v>178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/>
      <c r="N19" s="173" t="s">
        <v>182</v>
      </c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9"/>
      <c r="AA19" s="173" t="s">
        <v>183</v>
      </c>
      <c r="AB19" s="174"/>
      <c r="AC19" s="174"/>
      <c r="AD19" s="174"/>
      <c r="AE19" s="174"/>
      <c r="AF19" s="174"/>
      <c r="AG19" s="174"/>
      <c r="AH19" s="174"/>
      <c r="AI19" s="174"/>
      <c r="AJ19" s="19"/>
      <c r="AK19" s="182" t="s">
        <v>179</v>
      </c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9"/>
      <c r="BE19" s="173" t="s">
        <v>175</v>
      </c>
      <c r="BF19" s="174"/>
      <c r="BG19" s="174"/>
      <c r="BH19" s="174"/>
      <c r="BI19" s="174"/>
      <c r="BJ19" s="174"/>
      <c r="BK19" s="174"/>
      <c r="BL19" s="174"/>
    </row>
    <row r="20" spans="1:80" ht="23.25" customHeight="1" x14ac:dyDescent="0.2">
      <c r="A20"/>
      <c r="B20" s="177" t="s">
        <v>24</v>
      </c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/>
      <c r="N20" s="177" t="s">
        <v>28</v>
      </c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22"/>
      <c r="AA20" s="179" t="s">
        <v>29</v>
      </c>
      <c r="AB20" s="179"/>
      <c r="AC20" s="179"/>
      <c r="AD20" s="179"/>
      <c r="AE20" s="179"/>
      <c r="AF20" s="179"/>
      <c r="AG20" s="179"/>
      <c r="AH20" s="179"/>
      <c r="AI20" s="179"/>
      <c r="AJ20" s="22"/>
      <c r="AK20" s="180" t="s">
        <v>30</v>
      </c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22"/>
      <c r="BE20" s="177" t="s">
        <v>31</v>
      </c>
      <c r="BF20" s="177"/>
      <c r="BG20" s="177"/>
      <c r="BH20" s="177"/>
      <c r="BI20" s="177"/>
      <c r="BJ20" s="177"/>
      <c r="BK20" s="177"/>
      <c r="BL20" s="177"/>
    </row>
    <row r="21" spans="1:80" ht="15.95" customHeight="1" x14ac:dyDescent="0.2">
      <c r="A21" s="45" t="s">
        <v>36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80" ht="15.95" customHeight="1" x14ac:dyDescent="0.2">
      <c r="A22" s="181" t="s">
        <v>169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</row>
    <row r="23" spans="1:80" ht="17.25" customHeight="1" x14ac:dyDescent="0.2">
      <c r="A23" s="167" t="s">
        <v>37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</row>
    <row r="24" spans="1:80" ht="15.75" customHeight="1" x14ac:dyDescent="0.2">
      <c r="A24" s="45" t="s">
        <v>85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</row>
    <row r="25" spans="1:80" ht="15" customHeight="1" x14ac:dyDescent="0.2">
      <c r="A25" s="112" t="s">
        <v>176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</row>
    <row r="26" spans="1:80" ht="18.75" customHeight="1" x14ac:dyDescent="0.2">
      <c r="A26" s="62" t="s">
        <v>3</v>
      </c>
      <c r="B26" s="62"/>
      <c r="C26" s="62" t="s">
        <v>4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 t="s">
        <v>38</v>
      </c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 t="s">
        <v>39</v>
      </c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 t="s">
        <v>0</v>
      </c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</row>
    <row r="27" spans="1:80" ht="29.1" customHeight="1" x14ac:dyDescent="0.2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 t="s">
        <v>2</v>
      </c>
      <c r="AB27" s="62"/>
      <c r="AC27" s="62"/>
      <c r="AD27" s="62"/>
      <c r="AE27" s="62"/>
      <c r="AF27" s="62" t="s">
        <v>1</v>
      </c>
      <c r="AG27" s="62"/>
      <c r="AH27" s="62"/>
      <c r="AI27" s="62"/>
      <c r="AJ27" s="62"/>
      <c r="AK27" s="62" t="s">
        <v>17</v>
      </c>
      <c r="AL27" s="62"/>
      <c r="AM27" s="62"/>
      <c r="AN27" s="62"/>
      <c r="AO27" s="62"/>
      <c r="AP27" s="62" t="s">
        <v>2</v>
      </c>
      <c r="AQ27" s="62"/>
      <c r="AR27" s="62"/>
      <c r="AS27" s="62"/>
      <c r="AT27" s="62"/>
      <c r="AU27" s="62" t="s">
        <v>1</v>
      </c>
      <c r="AV27" s="62"/>
      <c r="AW27" s="62"/>
      <c r="AX27" s="62"/>
      <c r="AY27" s="62"/>
      <c r="AZ27" s="62" t="s">
        <v>17</v>
      </c>
      <c r="BA27" s="62"/>
      <c r="BB27" s="62"/>
      <c r="BC27" s="62"/>
      <c r="BD27" s="62" t="s">
        <v>2</v>
      </c>
      <c r="BE27" s="62"/>
      <c r="BF27" s="62"/>
      <c r="BG27" s="62"/>
      <c r="BH27" s="62"/>
      <c r="BI27" s="62" t="s">
        <v>1</v>
      </c>
      <c r="BJ27" s="62"/>
      <c r="BK27" s="62"/>
      <c r="BL27" s="62"/>
      <c r="BM27" s="62"/>
      <c r="BN27" s="62" t="s">
        <v>18</v>
      </c>
      <c r="BO27" s="62"/>
      <c r="BP27" s="62"/>
      <c r="BQ27" s="62"/>
    </row>
    <row r="28" spans="1:80" ht="15.95" customHeight="1" x14ac:dyDescent="0.2">
      <c r="A28" s="116">
        <v>1</v>
      </c>
      <c r="B28" s="116"/>
      <c r="C28" s="116">
        <v>2</v>
      </c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7">
        <v>3</v>
      </c>
      <c r="AB28" s="118"/>
      <c r="AC28" s="118"/>
      <c r="AD28" s="118"/>
      <c r="AE28" s="119"/>
      <c r="AF28" s="117">
        <v>4</v>
      </c>
      <c r="AG28" s="118"/>
      <c r="AH28" s="118"/>
      <c r="AI28" s="118"/>
      <c r="AJ28" s="119"/>
      <c r="AK28" s="117">
        <v>5</v>
      </c>
      <c r="AL28" s="118"/>
      <c r="AM28" s="118"/>
      <c r="AN28" s="118"/>
      <c r="AO28" s="119"/>
      <c r="AP28" s="117">
        <v>6</v>
      </c>
      <c r="AQ28" s="118"/>
      <c r="AR28" s="118"/>
      <c r="AS28" s="118"/>
      <c r="AT28" s="119"/>
      <c r="AU28" s="117">
        <v>7</v>
      </c>
      <c r="AV28" s="118"/>
      <c r="AW28" s="118"/>
      <c r="AX28" s="118"/>
      <c r="AY28" s="119"/>
      <c r="AZ28" s="117">
        <v>8</v>
      </c>
      <c r="BA28" s="118"/>
      <c r="BB28" s="118"/>
      <c r="BC28" s="119"/>
      <c r="BD28" s="117">
        <v>9</v>
      </c>
      <c r="BE28" s="118"/>
      <c r="BF28" s="118"/>
      <c r="BG28" s="118"/>
      <c r="BH28" s="119"/>
      <c r="BI28" s="116">
        <v>10</v>
      </c>
      <c r="BJ28" s="116"/>
      <c r="BK28" s="116"/>
      <c r="BL28" s="116"/>
      <c r="BM28" s="116"/>
      <c r="BN28" s="116">
        <v>11</v>
      </c>
      <c r="BO28" s="116"/>
      <c r="BP28" s="116"/>
      <c r="BQ28" s="116"/>
    </row>
    <row r="29" spans="1:80" ht="15.75" hidden="1" customHeight="1" x14ac:dyDescent="0.2">
      <c r="A29" s="109" t="s">
        <v>11</v>
      </c>
      <c r="B29" s="109"/>
      <c r="C29" s="110" t="s">
        <v>12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1"/>
      <c r="AA29" s="113" t="s">
        <v>33</v>
      </c>
      <c r="AB29" s="113"/>
      <c r="AC29" s="113"/>
      <c r="AD29" s="113"/>
      <c r="AE29" s="113"/>
      <c r="AF29" s="113" t="s">
        <v>91</v>
      </c>
      <c r="AG29" s="113"/>
      <c r="AH29" s="113"/>
      <c r="AI29" s="113"/>
      <c r="AJ29" s="113"/>
      <c r="AK29" s="164" t="s">
        <v>13</v>
      </c>
      <c r="AL29" s="164"/>
      <c r="AM29" s="164"/>
      <c r="AN29" s="164"/>
      <c r="AO29" s="164"/>
      <c r="AP29" s="113" t="s">
        <v>34</v>
      </c>
      <c r="AQ29" s="113"/>
      <c r="AR29" s="113"/>
      <c r="AS29" s="113"/>
      <c r="AT29" s="113"/>
      <c r="AU29" s="113" t="s">
        <v>19</v>
      </c>
      <c r="AV29" s="113"/>
      <c r="AW29" s="113"/>
      <c r="AX29" s="113"/>
      <c r="AY29" s="113"/>
      <c r="AZ29" s="164" t="s">
        <v>13</v>
      </c>
      <c r="BA29" s="164"/>
      <c r="BB29" s="164"/>
      <c r="BC29" s="164"/>
      <c r="BD29" s="114" t="s">
        <v>20</v>
      </c>
      <c r="BE29" s="114"/>
      <c r="BF29" s="114"/>
      <c r="BG29" s="114"/>
      <c r="BH29" s="114"/>
      <c r="BI29" s="114" t="s">
        <v>20</v>
      </c>
      <c r="BJ29" s="114"/>
      <c r="BK29" s="114"/>
      <c r="BL29" s="114"/>
      <c r="BM29" s="114"/>
      <c r="BN29" s="115" t="s">
        <v>13</v>
      </c>
      <c r="BO29" s="115"/>
      <c r="BP29" s="115"/>
      <c r="BQ29" s="115"/>
      <c r="CA29" s="1" t="s">
        <v>89</v>
      </c>
    </row>
    <row r="30" spans="1:80" s="38" customFormat="1" ht="12.75" customHeight="1" x14ac:dyDescent="0.2">
      <c r="A30" s="87">
        <v>1</v>
      </c>
      <c r="B30" s="87"/>
      <c r="C30" s="105" t="s">
        <v>107</v>
      </c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7"/>
      <c r="AA30" s="108">
        <v>372635</v>
      </c>
      <c r="AB30" s="108"/>
      <c r="AC30" s="108"/>
      <c r="AD30" s="108"/>
      <c r="AE30" s="108"/>
      <c r="AF30" s="108">
        <v>0</v>
      </c>
      <c r="AG30" s="108"/>
      <c r="AH30" s="108"/>
      <c r="AI30" s="108"/>
      <c r="AJ30" s="108"/>
      <c r="AK30" s="108">
        <f>AA30+AF30</f>
        <v>372635</v>
      </c>
      <c r="AL30" s="108"/>
      <c r="AM30" s="108"/>
      <c r="AN30" s="108"/>
      <c r="AO30" s="108"/>
      <c r="AP30" s="108">
        <v>367199</v>
      </c>
      <c r="AQ30" s="108"/>
      <c r="AR30" s="108"/>
      <c r="AS30" s="108"/>
      <c r="AT30" s="108"/>
      <c r="AU30" s="108">
        <v>0</v>
      </c>
      <c r="AV30" s="108"/>
      <c r="AW30" s="108"/>
      <c r="AX30" s="108"/>
      <c r="AY30" s="108"/>
      <c r="AZ30" s="108">
        <f>AP30+AU30</f>
        <v>367199</v>
      </c>
      <c r="BA30" s="108"/>
      <c r="BB30" s="108"/>
      <c r="BC30" s="108"/>
      <c r="BD30" s="108">
        <f>AP30-AA30</f>
        <v>-5436</v>
      </c>
      <c r="BE30" s="108"/>
      <c r="BF30" s="108"/>
      <c r="BG30" s="108"/>
      <c r="BH30" s="108"/>
      <c r="BI30" s="108">
        <f>AU30-AF30</f>
        <v>0</v>
      </c>
      <c r="BJ30" s="108"/>
      <c r="BK30" s="108"/>
      <c r="BL30" s="108"/>
      <c r="BM30" s="108"/>
      <c r="BN30" s="108">
        <f>BD30+BI30</f>
        <v>-5436</v>
      </c>
      <c r="BO30" s="108"/>
      <c r="BP30" s="108"/>
      <c r="BQ30" s="108"/>
      <c r="CA30" s="38" t="s">
        <v>90</v>
      </c>
    </row>
    <row r="31" spans="1:80" ht="25.5" customHeight="1" x14ac:dyDescent="0.2">
      <c r="A31" s="190" t="s">
        <v>42</v>
      </c>
      <c r="B31" s="94"/>
      <c r="C31" s="191" t="s">
        <v>108</v>
      </c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3"/>
      <c r="AA31" s="104">
        <v>372635</v>
      </c>
      <c r="AB31" s="104"/>
      <c r="AC31" s="104"/>
      <c r="AD31" s="104"/>
      <c r="AE31" s="104"/>
      <c r="AF31" s="104">
        <v>0</v>
      </c>
      <c r="AG31" s="104"/>
      <c r="AH31" s="104"/>
      <c r="AI31" s="104"/>
      <c r="AJ31" s="104"/>
      <c r="AK31" s="104">
        <f>AA31+AF31</f>
        <v>372635</v>
      </c>
      <c r="AL31" s="104"/>
      <c r="AM31" s="104"/>
      <c r="AN31" s="104"/>
      <c r="AO31" s="104"/>
      <c r="AP31" s="104">
        <v>367199</v>
      </c>
      <c r="AQ31" s="104"/>
      <c r="AR31" s="104"/>
      <c r="AS31" s="104"/>
      <c r="AT31" s="104"/>
      <c r="AU31" s="104">
        <v>0</v>
      </c>
      <c r="AV31" s="104"/>
      <c r="AW31" s="104"/>
      <c r="AX31" s="104"/>
      <c r="AY31" s="104"/>
      <c r="AZ31" s="104">
        <f>AP31+AU31</f>
        <v>367199</v>
      </c>
      <c r="BA31" s="104"/>
      <c r="BB31" s="104"/>
      <c r="BC31" s="104"/>
      <c r="BD31" s="104">
        <f>AP31-AA31</f>
        <v>-5436</v>
      </c>
      <c r="BE31" s="104"/>
      <c r="BF31" s="104"/>
      <c r="BG31" s="104"/>
      <c r="BH31" s="104"/>
      <c r="BI31" s="104">
        <f>AU31-AF31</f>
        <v>0</v>
      </c>
      <c r="BJ31" s="104"/>
      <c r="BK31" s="104"/>
      <c r="BL31" s="104"/>
      <c r="BM31" s="104"/>
      <c r="BN31" s="104">
        <f>BD31+BI31</f>
        <v>-5436</v>
      </c>
      <c r="BO31" s="104"/>
      <c r="BP31" s="104"/>
      <c r="BQ31" s="104"/>
    </row>
    <row r="32" spans="1:80" ht="25.5" customHeight="1" x14ac:dyDescent="0.2">
      <c r="A32" s="190"/>
      <c r="B32" s="94"/>
      <c r="C32" s="194" t="s">
        <v>110</v>
      </c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95"/>
      <c r="BG32" s="195"/>
      <c r="BH32" s="195"/>
      <c r="BI32" s="195"/>
      <c r="BJ32" s="195"/>
      <c r="BK32" s="195"/>
      <c r="BL32" s="195"/>
      <c r="BM32" s="195"/>
      <c r="BN32" s="195"/>
      <c r="BO32" s="195"/>
      <c r="BP32" s="195"/>
      <c r="BQ32" s="196"/>
      <c r="CB32" s="1" t="s">
        <v>109</v>
      </c>
    </row>
    <row r="34" spans="1:79" ht="15.75" customHeight="1" x14ac:dyDescent="0.2">
      <c r="A34" s="45" t="s">
        <v>86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</row>
    <row r="36" spans="1:79" ht="15" customHeight="1" x14ac:dyDescent="0.2">
      <c r="A36" s="112" t="s">
        <v>176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</row>
    <row r="37" spans="1:79" ht="18" customHeight="1" x14ac:dyDescent="0.2">
      <c r="A37" s="47" t="s">
        <v>3</v>
      </c>
      <c r="B37" s="169"/>
      <c r="C37" s="62" t="s">
        <v>4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 t="s">
        <v>38</v>
      </c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 t="s">
        <v>39</v>
      </c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 t="s">
        <v>0</v>
      </c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2"/>
      <c r="BP37" s="2"/>
      <c r="BQ37" s="2"/>
    </row>
    <row r="38" spans="1:79" ht="18" hidden="1" customHeight="1" x14ac:dyDescent="0.2">
      <c r="A38" s="109" t="s">
        <v>11</v>
      </c>
      <c r="B38" s="109"/>
      <c r="C38" s="68" t="s">
        <v>12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113" t="s">
        <v>8</v>
      </c>
      <c r="T38" s="113"/>
      <c r="U38" s="113"/>
      <c r="V38" s="113"/>
      <c r="W38" s="113"/>
      <c r="X38" s="113" t="s">
        <v>7</v>
      </c>
      <c r="Y38" s="113"/>
      <c r="Z38" s="113"/>
      <c r="AA38" s="113"/>
      <c r="AB38" s="113"/>
      <c r="AC38" s="164" t="s">
        <v>13</v>
      </c>
      <c r="AD38" s="115"/>
      <c r="AE38" s="115"/>
      <c r="AF38" s="115"/>
      <c r="AG38" s="115"/>
      <c r="AH38" s="115"/>
      <c r="AI38" s="113" t="s">
        <v>9</v>
      </c>
      <c r="AJ38" s="113"/>
      <c r="AK38" s="113"/>
      <c r="AL38" s="113"/>
      <c r="AM38" s="113"/>
      <c r="AN38" s="113" t="s">
        <v>10</v>
      </c>
      <c r="AO38" s="113"/>
      <c r="AP38" s="113"/>
      <c r="AQ38" s="113"/>
      <c r="AR38" s="113"/>
      <c r="AS38" s="164" t="s">
        <v>13</v>
      </c>
      <c r="AT38" s="115"/>
      <c r="AU38" s="115"/>
      <c r="AV38" s="115"/>
      <c r="AW38" s="115"/>
      <c r="AX38" s="115"/>
      <c r="AY38" s="186" t="s">
        <v>14</v>
      </c>
      <c r="AZ38" s="187"/>
      <c r="BA38" s="187"/>
      <c r="BB38" s="187"/>
      <c r="BC38" s="188"/>
      <c r="BD38" s="186" t="s">
        <v>14</v>
      </c>
      <c r="BE38" s="187"/>
      <c r="BF38" s="187"/>
      <c r="BG38" s="187"/>
      <c r="BH38" s="188"/>
      <c r="BI38" s="115" t="s">
        <v>13</v>
      </c>
      <c r="BJ38" s="115"/>
      <c r="BK38" s="115"/>
      <c r="BL38" s="115"/>
      <c r="BM38" s="115"/>
      <c r="BN38" s="115"/>
      <c r="BO38" s="6"/>
      <c r="BP38" s="6"/>
      <c r="BQ38" s="6"/>
      <c r="CA38" s="1" t="s">
        <v>15</v>
      </c>
    </row>
    <row r="39" spans="1:79" s="27" customFormat="1" ht="16.5" customHeight="1" x14ac:dyDescent="0.25">
      <c r="A39" s="127" t="s">
        <v>5</v>
      </c>
      <c r="B39" s="127"/>
      <c r="C39" s="88" t="s">
        <v>40</v>
      </c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130" t="s">
        <v>41</v>
      </c>
      <c r="T39" s="131"/>
      <c r="U39" s="131"/>
      <c r="V39" s="131"/>
      <c r="W39" s="131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3"/>
      <c r="AI39" s="136">
        <f>AI41+AI42</f>
        <v>0</v>
      </c>
      <c r="AJ39" s="137"/>
      <c r="AK39" s="137"/>
      <c r="AL39" s="137"/>
      <c r="AM39" s="137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9"/>
      <c r="AY39" s="145" t="s">
        <v>41</v>
      </c>
      <c r="AZ39" s="146"/>
      <c r="BA39" s="146"/>
      <c r="BB39" s="146"/>
      <c r="BC39" s="146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8"/>
      <c r="BO39" s="26"/>
      <c r="BP39" s="26"/>
      <c r="BQ39" s="26"/>
    </row>
    <row r="40" spans="1:79" ht="15.75" customHeight="1" x14ac:dyDescent="0.2">
      <c r="A40" s="183" t="s">
        <v>88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4"/>
      <c r="BH40" s="184"/>
      <c r="BI40" s="184"/>
      <c r="BJ40" s="184"/>
      <c r="BK40" s="184"/>
      <c r="BL40" s="184"/>
      <c r="BM40" s="184"/>
      <c r="BN40" s="185"/>
      <c r="BO40" s="6"/>
      <c r="BP40" s="6"/>
      <c r="BQ40" s="6"/>
    </row>
    <row r="41" spans="1:79" s="25" customFormat="1" ht="15.75" customHeight="1" x14ac:dyDescent="0.25">
      <c r="A41" s="67" t="s">
        <v>42</v>
      </c>
      <c r="B41" s="67"/>
      <c r="C41" s="68" t="s">
        <v>43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9" t="s">
        <v>41</v>
      </c>
      <c r="T41" s="70"/>
      <c r="U41" s="70"/>
      <c r="V41" s="70"/>
      <c r="W41" s="70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6"/>
      <c r="AI41" s="71">
        <v>0</v>
      </c>
      <c r="AJ41" s="72"/>
      <c r="AK41" s="72"/>
      <c r="AL41" s="72"/>
      <c r="AM41" s="72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4"/>
      <c r="AY41" s="63" t="s">
        <v>41</v>
      </c>
      <c r="AZ41" s="64"/>
      <c r="BA41" s="64"/>
      <c r="BB41" s="64"/>
      <c r="BC41" s="64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6"/>
      <c r="BO41" s="9"/>
      <c r="BP41" s="9"/>
      <c r="BQ41" s="9"/>
    </row>
    <row r="42" spans="1:79" s="25" customFormat="1" ht="15.75" customHeight="1" x14ac:dyDescent="0.25">
      <c r="A42" s="67" t="s">
        <v>101</v>
      </c>
      <c r="B42" s="67"/>
      <c r="C42" s="68" t="s">
        <v>56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9" t="s">
        <v>41</v>
      </c>
      <c r="T42" s="70"/>
      <c r="U42" s="70"/>
      <c r="V42" s="70"/>
      <c r="W42" s="70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6"/>
      <c r="AI42" s="71">
        <v>0</v>
      </c>
      <c r="AJ42" s="72"/>
      <c r="AK42" s="72"/>
      <c r="AL42" s="72"/>
      <c r="AM42" s="72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4"/>
      <c r="AY42" s="63" t="s">
        <v>41</v>
      </c>
      <c r="AZ42" s="64"/>
      <c r="BA42" s="64"/>
      <c r="BB42" s="64"/>
      <c r="BC42" s="64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6"/>
      <c r="BO42" s="9"/>
      <c r="BP42" s="9"/>
      <c r="BQ42" s="9"/>
    </row>
    <row r="43" spans="1:79" ht="15.75" customHeight="1" x14ac:dyDescent="0.2">
      <c r="A43" s="75" t="s">
        <v>184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4"/>
      <c r="BO43" s="6"/>
      <c r="BP43" s="6"/>
      <c r="BQ43" s="6"/>
    </row>
    <row r="44" spans="1:79" s="27" customFormat="1" ht="15" customHeight="1" x14ac:dyDescent="0.25">
      <c r="A44" s="143" t="s">
        <v>22</v>
      </c>
      <c r="B44" s="144"/>
      <c r="C44" s="149" t="s">
        <v>44</v>
      </c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1"/>
      <c r="S44" s="124">
        <f>S46+S47+S48+S49</f>
        <v>0</v>
      </c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6"/>
      <c r="AI44" s="124">
        <f>AI46+AI47+AI48+AI49</f>
        <v>0</v>
      </c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6"/>
      <c r="AY44" s="124">
        <f>AY46+AY47+AY48+AY49</f>
        <v>0</v>
      </c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6"/>
      <c r="BO44" s="26"/>
      <c r="BP44" s="26"/>
      <c r="BQ44" s="26"/>
    </row>
    <row r="45" spans="1:79" s="135" customFormat="1" ht="15" customHeight="1" x14ac:dyDescent="0.2">
      <c r="A45" s="134" t="s">
        <v>88</v>
      </c>
    </row>
    <row r="46" spans="1:79" s="25" customFormat="1" ht="15" customHeight="1" x14ac:dyDescent="0.25">
      <c r="A46" s="67" t="s">
        <v>45</v>
      </c>
      <c r="B46" s="67"/>
      <c r="C46" s="68" t="s">
        <v>49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128">
        <v>0</v>
      </c>
      <c r="T46" s="129"/>
      <c r="U46" s="129"/>
      <c r="V46" s="129"/>
      <c r="W46" s="129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3"/>
      <c r="AI46" s="71">
        <v>0</v>
      </c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140"/>
      <c r="AY46" s="120">
        <f>AI46-S46</f>
        <v>0</v>
      </c>
      <c r="AZ46" s="121"/>
      <c r="BA46" s="121"/>
      <c r="BB46" s="121"/>
      <c r="BC46" s="121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  <c r="BO46" s="9"/>
      <c r="BP46" s="9"/>
      <c r="BQ46" s="9"/>
    </row>
    <row r="47" spans="1:79" s="25" customFormat="1" ht="15.75" customHeight="1" x14ac:dyDescent="0.25">
      <c r="A47" s="67" t="s">
        <v>46</v>
      </c>
      <c r="B47" s="67"/>
      <c r="C47" s="68" t="s">
        <v>50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128">
        <v>0</v>
      </c>
      <c r="T47" s="129"/>
      <c r="U47" s="129"/>
      <c r="V47" s="129"/>
      <c r="W47" s="129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3"/>
      <c r="AI47" s="71">
        <v>0</v>
      </c>
      <c r="AJ47" s="72"/>
      <c r="AK47" s="72"/>
      <c r="AL47" s="72"/>
      <c r="AM47" s="72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4"/>
      <c r="AY47" s="120">
        <f>AI47-S47</f>
        <v>0</v>
      </c>
      <c r="AZ47" s="121"/>
      <c r="BA47" s="121"/>
      <c r="BB47" s="121"/>
      <c r="BC47" s="121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  <c r="BO47" s="9"/>
      <c r="BP47" s="9"/>
      <c r="BQ47" s="9"/>
    </row>
    <row r="48" spans="1:79" s="25" customFormat="1" ht="15" customHeight="1" x14ac:dyDescent="0.25">
      <c r="A48" s="67" t="s">
        <v>47</v>
      </c>
      <c r="B48" s="67"/>
      <c r="C48" s="68" t="s">
        <v>51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128">
        <v>0</v>
      </c>
      <c r="T48" s="129"/>
      <c r="U48" s="129"/>
      <c r="V48" s="129"/>
      <c r="W48" s="129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3"/>
      <c r="AI48" s="71">
        <v>0</v>
      </c>
      <c r="AJ48" s="72"/>
      <c r="AK48" s="72"/>
      <c r="AL48" s="72"/>
      <c r="AM48" s="72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4"/>
      <c r="AY48" s="120">
        <f>AI48-S48</f>
        <v>0</v>
      </c>
      <c r="AZ48" s="121"/>
      <c r="BA48" s="121"/>
      <c r="BB48" s="121"/>
      <c r="BC48" s="121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  <c r="BO48" s="9"/>
      <c r="BP48" s="9"/>
      <c r="BQ48" s="9"/>
    </row>
    <row r="49" spans="1:80" s="25" customFormat="1" ht="15" customHeight="1" x14ac:dyDescent="0.25">
      <c r="A49" s="67" t="s">
        <v>48</v>
      </c>
      <c r="B49" s="67"/>
      <c r="C49" s="68" t="s">
        <v>52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128">
        <v>0</v>
      </c>
      <c r="T49" s="129"/>
      <c r="U49" s="129"/>
      <c r="V49" s="129"/>
      <c r="W49" s="129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3"/>
      <c r="AI49" s="71">
        <v>0</v>
      </c>
      <c r="AJ49" s="72"/>
      <c r="AK49" s="72"/>
      <c r="AL49" s="72"/>
      <c r="AM49" s="72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4"/>
      <c r="AY49" s="120">
        <f>AI49-S49</f>
        <v>0</v>
      </c>
      <c r="AZ49" s="121"/>
      <c r="BA49" s="121"/>
      <c r="BB49" s="121"/>
      <c r="BC49" s="121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  <c r="BO49" s="9"/>
      <c r="BP49" s="9"/>
      <c r="BQ49" s="9"/>
    </row>
    <row r="50" spans="1:80" ht="15.75" customHeight="1" x14ac:dyDescent="0.2">
      <c r="A50" s="75" t="s">
        <v>185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4"/>
      <c r="BO50" s="6"/>
      <c r="BP50" s="6"/>
      <c r="BQ50" s="6"/>
    </row>
    <row r="51" spans="1:80" s="27" customFormat="1" ht="15.75" customHeight="1" x14ac:dyDescent="0.25">
      <c r="A51" s="127" t="s">
        <v>23</v>
      </c>
      <c r="B51" s="127"/>
      <c r="C51" s="88" t="s">
        <v>53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69" t="s">
        <v>41</v>
      </c>
      <c r="T51" s="70"/>
      <c r="U51" s="70"/>
      <c r="V51" s="70"/>
      <c r="W51" s="70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6"/>
      <c r="AI51" s="124">
        <f>AI53+AI54</f>
        <v>0</v>
      </c>
      <c r="AJ51" s="125"/>
      <c r="AK51" s="125"/>
      <c r="AL51" s="125"/>
      <c r="AM51" s="125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2"/>
      <c r="AY51" s="69" t="s">
        <v>41</v>
      </c>
      <c r="AZ51" s="70"/>
      <c r="BA51" s="70"/>
      <c r="BB51" s="70"/>
      <c r="BC51" s="70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6"/>
      <c r="BO51" s="26"/>
      <c r="BP51" s="26"/>
      <c r="BQ51" s="26"/>
    </row>
    <row r="52" spans="1:80" ht="15" customHeight="1" x14ac:dyDescent="0.2">
      <c r="A52" s="183" t="s">
        <v>88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4"/>
      <c r="BL52" s="184"/>
      <c r="BM52" s="184"/>
      <c r="BN52" s="185"/>
      <c r="BO52" s="6"/>
      <c r="BP52" s="6"/>
      <c r="BQ52" s="6"/>
    </row>
    <row r="53" spans="1:80" s="25" customFormat="1" ht="15.75" customHeight="1" x14ac:dyDescent="0.25">
      <c r="A53" s="67" t="s">
        <v>54</v>
      </c>
      <c r="B53" s="67"/>
      <c r="C53" s="68" t="s">
        <v>43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9" t="s">
        <v>41</v>
      </c>
      <c r="T53" s="70"/>
      <c r="U53" s="70"/>
      <c r="V53" s="70"/>
      <c r="W53" s="70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6"/>
      <c r="AI53" s="71">
        <v>0</v>
      </c>
      <c r="AJ53" s="72"/>
      <c r="AK53" s="72"/>
      <c r="AL53" s="72"/>
      <c r="AM53" s="72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4"/>
      <c r="AY53" s="69" t="s">
        <v>41</v>
      </c>
      <c r="AZ53" s="70"/>
      <c r="BA53" s="70"/>
      <c r="BB53" s="70"/>
      <c r="BC53" s="70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6"/>
      <c r="BO53" s="9"/>
      <c r="BP53" s="9"/>
      <c r="BQ53" s="9"/>
    </row>
    <row r="54" spans="1:80" s="25" customFormat="1" ht="15" customHeight="1" x14ac:dyDescent="0.25">
      <c r="A54" s="67" t="s">
        <v>55</v>
      </c>
      <c r="B54" s="67"/>
      <c r="C54" s="68" t="s">
        <v>56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9" t="s">
        <v>41</v>
      </c>
      <c r="T54" s="70"/>
      <c r="U54" s="70"/>
      <c r="V54" s="70"/>
      <c r="W54" s="70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6"/>
      <c r="AI54" s="71">
        <v>0</v>
      </c>
      <c r="AJ54" s="72"/>
      <c r="AK54" s="72"/>
      <c r="AL54" s="72"/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4"/>
      <c r="AY54" s="69" t="s">
        <v>41</v>
      </c>
      <c r="AZ54" s="70"/>
      <c r="BA54" s="70"/>
      <c r="BB54" s="70"/>
      <c r="BC54" s="70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6"/>
      <c r="BO54" s="9"/>
      <c r="BP54" s="9"/>
      <c r="BQ54" s="9"/>
    </row>
    <row r="55" spans="1:80" ht="15.75" customHeight="1" x14ac:dyDescent="0.2">
      <c r="A55" s="75" t="s">
        <v>186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4"/>
      <c r="BO55" s="6"/>
      <c r="BP55" s="6"/>
      <c r="BQ55" s="6"/>
    </row>
    <row r="57" spans="1:80" ht="15.75" customHeight="1" x14ac:dyDescent="0.2">
      <c r="A57" s="45" t="s">
        <v>87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</row>
    <row r="58" spans="1:80" ht="8.25" customHeight="1" x14ac:dyDescent="0.2"/>
    <row r="59" spans="1:80" ht="27" customHeight="1" x14ac:dyDescent="0.2">
      <c r="A59" s="47" t="s">
        <v>3</v>
      </c>
      <c r="B59" s="169"/>
      <c r="C59" s="47" t="s">
        <v>4</v>
      </c>
      <c r="D59" s="48"/>
      <c r="E59" s="48"/>
      <c r="F59" s="48"/>
      <c r="G59" s="48"/>
      <c r="H59" s="48"/>
      <c r="I59" s="48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50"/>
      <c r="Y59" s="62" t="s">
        <v>16</v>
      </c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 t="s">
        <v>39</v>
      </c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189" t="s">
        <v>0</v>
      </c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51"/>
      <c r="B60" s="170"/>
      <c r="C60" s="51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4"/>
      <c r="Y60" s="55" t="s">
        <v>2</v>
      </c>
      <c r="Z60" s="56"/>
      <c r="AA60" s="56"/>
      <c r="AB60" s="56"/>
      <c r="AC60" s="57"/>
      <c r="AD60" s="55" t="s">
        <v>1</v>
      </c>
      <c r="AE60" s="56"/>
      <c r="AF60" s="56"/>
      <c r="AG60" s="56"/>
      <c r="AH60" s="57"/>
      <c r="AI60" s="62" t="s">
        <v>17</v>
      </c>
      <c r="AJ60" s="62"/>
      <c r="AK60" s="62"/>
      <c r="AL60" s="62"/>
      <c r="AM60" s="62"/>
      <c r="AN60" s="62" t="s">
        <v>2</v>
      </c>
      <c r="AO60" s="62"/>
      <c r="AP60" s="62"/>
      <c r="AQ60" s="62"/>
      <c r="AR60" s="62"/>
      <c r="AS60" s="62" t="s">
        <v>1</v>
      </c>
      <c r="AT60" s="62"/>
      <c r="AU60" s="62"/>
      <c r="AV60" s="62"/>
      <c r="AW60" s="62"/>
      <c r="AX60" s="62" t="s">
        <v>17</v>
      </c>
      <c r="AY60" s="62"/>
      <c r="AZ60" s="62"/>
      <c r="BA60" s="62"/>
      <c r="BB60" s="62"/>
      <c r="BC60" s="62" t="s">
        <v>2</v>
      </c>
      <c r="BD60" s="62"/>
      <c r="BE60" s="62"/>
      <c r="BF60" s="62"/>
      <c r="BG60" s="62"/>
      <c r="BH60" s="62" t="s">
        <v>1</v>
      </c>
      <c r="BI60" s="62"/>
      <c r="BJ60" s="62"/>
      <c r="BK60" s="62"/>
      <c r="BL60" s="62"/>
      <c r="BM60" s="62" t="s">
        <v>17</v>
      </c>
      <c r="BN60" s="62"/>
      <c r="BO60" s="62"/>
      <c r="BP60" s="62"/>
      <c r="BQ60" s="62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62">
        <v>1</v>
      </c>
      <c r="B61" s="62"/>
      <c r="C61" s="55">
        <v>2</v>
      </c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7"/>
      <c r="Y61" s="62">
        <v>3</v>
      </c>
      <c r="Z61" s="62"/>
      <c r="AA61" s="62"/>
      <c r="AB61" s="62"/>
      <c r="AC61" s="62"/>
      <c r="AD61" s="62">
        <v>4</v>
      </c>
      <c r="AE61" s="62"/>
      <c r="AF61" s="62"/>
      <c r="AG61" s="62"/>
      <c r="AH61" s="62"/>
      <c r="AI61" s="62">
        <v>5</v>
      </c>
      <c r="AJ61" s="62"/>
      <c r="AK61" s="62"/>
      <c r="AL61" s="62"/>
      <c r="AM61" s="62"/>
      <c r="AN61" s="55">
        <v>6</v>
      </c>
      <c r="AO61" s="56"/>
      <c r="AP61" s="56"/>
      <c r="AQ61" s="56"/>
      <c r="AR61" s="57"/>
      <c r="AS61" s="55">
        <v>7</v>
      </c>
      <c r="AT61" s="56"/>
      <c r="AU61" s="56"/>
      <c r="AV61" s="56"/>
      <c r="AW61" s="57"/>
      <c r="AX61" s="55">
        <v>8</v>
      </c>
      <c r="AY61" s="56"/>
      <c r="AZ61" s="56"/>
      <c r="BA61" s="56"/>
      <c r="BB61" s="57"/>
      <c r="BC61" s="55">
        <v>9</v>
      </c>
      <c r="BD61" s="56"/>
      <c r="BE61" s="56"/>
      <c r="BF61" s="56"/>
      <c r="BG61" s="57"/>
      <c r="BH61" s="55">
        <v>10</v>
      </c>
      <c r="BI61" s="56"/>
      <c r="BJ61" s="56"/>
      <c r="BK61" s="56"/>
      <c r="BL61" s="57"/>
      <c r="BM61" s="55">
        <v>11</v>
      </c>
      <c r="BN61" s="56"/>
      <c r="BO61" s="56"/>
      <c r="BP61" s="56"/>
      <c r="BQ61" s="57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109" t="s">
        <v>11</v>
      </c>
      <c r="B62" s="109"/>
      <c r="C62" s="58" t="s">
        <v>12</v>
      </c>
      <c r="D62" s="59"/>
      <c r="E62" s="59"/>
      <c r="F62" s="59"/>
      <c r="G62" s="59"/>
      <c r="H62" s="59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1"/>
      <c r="Y62" s="113" t="s">
        <v>33</v>
      </c>
      <c r="Z62" s="113"/>
      <c r="AA62" s="113"/>
      <c r="AB62" s="113"/>
      <c r="AC62" s="113"/>
      <c r="AD62" s="113" t="s">
        <v>91</v>
      </c>
      <c r="AE62" s="113"/>
      <c r="AF62" s="113"/>
      <c r="AG62" s="113"/>
      <c r="AH62" s="113"/>
      <c r="AI62" s="113" t="s">
        <v>13</v>
      </c>
      <c r="AJ62" s="113"/>
      <c r="AK62" s="113"/>
      <c r="AL62" s="113"/>
      <c r="AM62" s="113"/>
      <c r="AN62" s="113" t="s">
        <v>34</v>
      </c>
      <c r="AO62" s="113"/>
      <c r="AP62" s="113"/>
      <c r="AQ62" s="113"/>
      <c r="AR62" s="113"/>
      <c r="AS62" s="113" t="s">
        <v>19</v>
      </c>
      <c r="AT62" s="113"/>
      <c r="AU62" s="113"/>
      <c r="AV62" s="113"/>
      <c r="AW62" s="113"/>
      <c r="AX62" s="113" t="s">
        <v>13</v>
      </c>
      <c r="AY62" s="113"/>
      <c r="AZ62" s="113"/>
      <c r="BA62" s="113"/>
      <c r="BB62" s="113"/>
      <c r="BC62" s="113" t="s">
        <v>21</v>
      </c>
      <c r="BD62" s="113"/>
      <c r="BE62" s="113"/>
      <c r="BF62" s="113"/>
      <c r="BG62" s="113"/>
      <c r="BH62" s="113" t="s">
        <v>21</v>
      </c>
      <c r="BI62" s="113"/>
      <c r="BJ62" s="113"/>
      <c r="BK62" s="113"/>
      <c r="BL62" s="113"/>
      <c r="BM62" s="200" t="s">
        <v>13</v>
      </c>
      <c r="BN62" s="200"/>
      <c r="BO62" s="200"/>
      <c r="BP62" s="200"/>
      <c r="BQ62" s="200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41" customFormat="1" ht="12.75" customHeight="1" x14ac:dyDescent="0.2">
      <c r="A63" s="87"/>
      <c r="B63" s="87"/>
      <c r="C63" s="206" t="s">
        <v>108</v>
      </c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8"/>
      <c r="BR63" s="39"/>
      <c r="BS63" s="39"/>
      <c r="BT63" s="39"/>
      <c r="BU63" s="39"/>
      <c r="BV63" s="39"/>
      <c r="BW63" s="39"/>
      <c r="BX63" s="39"/>
      <c r="BY63" s="39"/>
      <c r="BZ63" s="40"/>
      <c r="CA63" s="41" t="s">
        <v>94</v>
      </c>
      <c r="CB63" s="41" t="s">
        <v>111</v>
      </c>
    </row>
    <row r="64" spans="1:80" s="41" customFormat="1" x14ac:dyDescent="0.2">
      <c r="A64" s="87"/>
      <c r="B64" s="87"/>
      <c r="C64" s="197" t="s">
        <v>112</v>
      </c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80" s="30" customFormat="1" ht="38.25" customHeight="1" x14ac:dyDescent="0.2">
      <c r="A65" s="94"/>
      <c r="B65" s="94"/>
      <c r="C65" s="201" t="s">
        <v>113</v>
      </c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3"/>
      <c r="Y65" s="163">
        <v>287942</v>
      </c>
      <c r="Z65" s="163"/>
      <c r="AA65" s="163"/>
      <c r="AB65" s="163"/>
      <c r="AC65" s="163"/>
      <c r="AD65" s="163">
        <v>0</v>
      </c>
      <c r="AE65" s="163"/>
      <c r="AF65" s="163"/>
      <c r="AG65" s="163"/>
      <c r="AH65" s="163"/>
      <c r="AI65" s="163">
        <v>287942</v>
      </c>
      <c r="AJ65" s="163"/>
      <c r="AK65" s="163"/>
      <c r="AL65" s="163"/>
      <c r="AM65" s="163"/>
      <c r="AN65" s="163">
        <v>287942</v>
      </c>
      <c r="AO65" s="163"/>
      <c r="AP65" s="163"/>
      <c r="AQ65" s="163"/>
      <c r="AR65" s="163"/>
      <c r="AS65" s="163">
        <v>0</v>
      </c>
      <c r="AT65" s="163"/>
      <c r="AU65" s="163"/>
      <c r="AV65" s="163"/>
      <c r="AW65" s="163"/>
      <c r="AX65" s="163">
        <v>287942</v>
      </c>
      <c r="AY65" s="163"/>
      <c r="AZ65" s="163"/>
      <c r="BA65" s="163"/>
      <c r="BB65" s="163"/>
      <c r="BC65" s="163">
        <f>AN65-Y65</f>
        <v>0</v>
      </c>
      <c r="BD65" s="163"/>
      <c r="BE65" s="163"/>
      <c r="BF65" s="163"/>
      <c r="BG65" s="163"/>
      <c r="BH65" s="163">
        <f>AS65-AD65</f>
        <v>0</v>
      </c>
      <c r="BI65" s="163"/>
      <c r="BJ65" s="163"/>
      <c r="BK65" s="163"/>
      <c r="BL65" s="163"/>
      <c r="BM65" s="163">
        <v>0</v>
      </c>
      <c r="BN65" s="163"/>
      <c r="BO65" s="163"/>
      <c r="BP65" s="163"/>
      <c r="BQ65" s="163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80" s="30" customFormat="1" ht="38.25" customHeight="1" x14ac:dyDescent="0.2">
      <c r="A66" s="94"/>
      <c r="B66" s="94"/>
      <c r="C66" s="201" t="s">
        <v>114</v>
      </c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3"/>
      <c r="Y66" s="163">
        <v>12058</v>
      </c>
      <c r="Z66" s="163"/>
      <c r="AA66" s="163"/>
      <c r="AB66" s="163"/>
      <c r="AC66" s="163"/>
      <c r="AD66" s="163">
        <v>0</v>
      </c>
      <c r="AE66" s="163"/>
      <c r="AF66" s="163"/>
      <c r="AG66" s="163"/>
      <c r="AH66" s="163"/>
      <c r="AI66" s="163">
        <v>12058</v>
      </c>
      <c r="AJ66" s="163"/>
      <c r="AK66" s="163"/>
      <c r="AL66" s="163"/>
      <c r="AM66" s="163"/>
      <c r="AN66" s="163">
        <v>12058</v>
      </c>
      <c r="AO66" s="163"/>
      <c r="AP66" s="163"/>
      <c r="AQ66" s="163"/>
      <c r="AR66" s="163"/>
      <c r="AS66" s="163">
        <v>0</v>
      </c>
      <c r="AT66" s="163"/>
      <c r="AU66" s="163"/>
      <c r="AV66" s="163"/>
      <c r="AW66" s="163"/>
      <c r="AX66" s="163">
        <v>12058</v>
      </c>
      <c r="AY66" s="163"/>
      <c r="AZ66" s="163"/>
      <c r="BA66" s="163"/>
      <c r="BB66" s="163"/>
      <c r="BC66" s="163">
        <f>AN66-Y66</f>
        <v>0</v>
      </c>
      <c r="BD66" s="163"/>
      <c r="BE66" s="163"/>
      <c r="BF66" s="163"/>
      <c r="BG66" s="163"/>
      <c r="BH66" s="163">
        <f>AS66-AD66</f>
        <v>0</v>
      </c>
      <c r="BI66" s="163"/>
      <c r="BJ66" s="163"/>
      <c r="BK66" s="163"/>
      <c r="BL66" s="163"/>
      <c r="BM66" s="163">
        <v>0</v>
      </c>
      <c r="BN66" s="163"/>
      <c r="BO66" s="163"/>
      <c r="BP66" s="163"/>
      <c r="BQ66" s="163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80" s="30" customFormat="1" ht="12.75" customHeight="1" x14ac:dyDescent="0.2">
      <c r="A67" s="94"/>
      <c r="B67" s="94"/>
      <c r="C67" s="201" t="s">
        <v>115</v>
      </c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3"/>
      <c r="Y67" s="163">
        <v>2635</v>
      </c>
      <c r="Z67" s="163"/>
      <c r="AA67" s="163"/>
      <c r="AB67" s="163"/>
      <c r="AC67" s="163"/>
      <c r="AD67" s="163">
        <v>0</v>
      </c>
      <c r="AE67" s="163"/>
      <c r="AF67" s="163"/>
      <c r="AG67" s="163"/>
      <c r="AH67" s="163"/>
      <c r="AI67" s="163">
        <v>2635</v>
      </c>
      <c r="AJ67" s="163"/>
      <c r="AK67" s="163"/>
      <c r="AL67" s="163"/>
      <c r="AM67" s="163"/>
      <c r="AN67" s="163">
        <v>2635</v>
      </c>
      <c r="AO67" s="163"/>
      <c r="AP67" s="163"/>
      <c r="AQ67" s="163"/>
      <c r="AR67" s="163"/>
      <c r="AS67" s="163">
        <v>0</v>
      </c>
      <c r="AT67" s="163"/>
      <c r="AU67" s="163"/>
      <c r="AV67" s="163"/>
      <c r="AW67" s="163"/>
      <c r="AX67" s="163">
        <v>2635</v>
      </c>
      <c r="AY67" s="163"/>
      <c r="AZ67" s="163"/>
      <c r="BA67" s="163"/>
      <c r="BB67" s="163"/>
      <c r="BC67" s="163">
        <f>AN67-Y67</f>
        <v>0</v>
      </c>
      <c r="BD67" s="163"/>
      <c r="BE67" s="163"/>
      <c r="BF67" s="163"/>
      <c r="BG67" s="163"/>
      <c r="BH67" s="163">
        <f>AS67-AD67</f>
        <v>0</v>
      </c>
      <c r="BI67" s="163"/>
      <c r="BJ67" s="163"/>
      <c r="BK67" s="163"/>
      <c r="BL67" s="163"/>
      <c r="BM67" s="163">
        <v>0</v>
      </c>
      <c r="BN67" s="163"/>
      <c r="BO67" s="163"/>
      <c r="BP67" s="163"/>
      <c r="BQ67" s="163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80" s="30" customFormat="1" ht="27" customHeight="1" x14ac:dyDescent="0.2">
      <c r="A68" s="94"/>
      <c r="B68" s="94"/>
      <c r="C68" s="201" t="s">
        <v>116</v>
      </c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202"/>
      <c r="S68" s="202"/>
      <c r="T68" s="202"/>
      <c r="U68" s="202"/>
      <c r="V68" s="202"/>
      <c r="W68" s="202"/>
      <c r="X68" s="203"/>
      <c r="Y68" s="163">
        <v>46200</v>
      </c>
      <c r="Z68" s="163"/>
      <c r="AA68" s="163"/>
      <c r="AB68" s="163"/>
      <c r="AC68" s="163"/>
      <c r="AD68" s="163">
        <v>0</v>
      </c>
      <c r="AE68" s="163"/>
      <c r="AF68" s="163"/>
      <c r="AG68" s="163"/>
      <c r="AH68" s="163"/>
      <c r="AI68" s="163">
        <v>46200</v>
      </c>
      <c r="AJ68" s="163"/>
      <c r="AK68" s="163"/>
      <c r="AL68" s="163"/>
      <c r="AM68" s="163"/>
      <c r="AN68" s="163">
        <v>42518</v>
      </c>
      <c r="AO68" s="163"/>
      <c r="AP68" s="163"/>
      <c r="AQ68" s="163"/>
      <c r="AR68" s="163"/>
      <c r="AS68" s="163">
        <v>0</v>
      </c>
      <c r="AT68" s="163"/>
      <c r="AU68" s="163"/>
      <c r="AV68" s="163"/>
      <c r="AW68" s="163"/>
      <c r="AX68" s="163">
        <v>42518</v>
      </c>
      <c r="AY68" s="163"/>
      <c r="AZ68" s="163"/>
      <c r="BA68" s="163"/>
      <c r="BB68" s="163"/>
      <c r="BC68" s="163">
        <f>AN68-Y68</f>
        <v>-3682</v>
      </c>
      <c r="BD68" s="163"/>
      <c r="BE68" s="163"/>
      <c r="BF68" s="163"/>
      <c r="BG68" s="163"/>
      <c r="BH68" s="163">
        <f>AS68-AD68</f>
        <v>0</v>
      </c>
      <c r="BI68" s="163"/>
      <c r="BJ68" s="163"/>
      <c r="BK68" s="163"/>
      <c r="BL68" s="163"/>
      <c r="BM68" s="163">
        <v>-3682</v>
      </c>
      <c r="BN68" s="163"/>
      <c r="BO68" s="163"/>
      <c r="BP68" s="163"/>
      <c r="BQ68" s="163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80" s="30" customFormat="1" ht="26.25" customHeight="1" x14ac:dyDescent="0.2">
      <c r="A69" s="94"/>
      <c r="B69" s="94"/>
      <c r="C69" s="201" t="s">
        <v>117</v>
      </c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3"/>
      <c r="Y69" s="163">
        <v>23800</v>
      </c>
      <c r="Z69" s="163"/>
      <c r="AA69" s="163"/>
      <c r="AB69" s="163"/>
      <c r="AC69" s="163"/>
      <c r="AD69" s="163">
        <v>0</v>
      </c>
      <c r="AE69" s="163"/>
      <c r="AF69" s="163"/>
      <c r="AG69" s="163"/>
      <c r="AH69" s="163"/>
      <c r="AI69" s="163">
        <v>23800</v>
      </c>
      <c r="AJ69" s="163"/>
      <c r="AK69" s="163"/>
      <c r="AL69" s="163"/>
      <c r="AM69" s="163"/>
      <c r="AN69" s="163">
        <v>22047</v>
      </c>
      <c r="AO69" s="163"/>
      <c r="AP69" s="163"/>
      <c r="AQ69" s="163"/>
      <c r="AR69" s="163"/>
      <c r="AS69" s="163">
        <v>0</v>
      </c>
      <c r="AT69" s="163"/>
      <c r="AU69" s="163"/>
      <c r="AV69" s="163"/>
      <c r="AW69" s="163"/>
      <c r="AX69" s="163">
        <v>22047</v>
      </c>
      <c r="AY69" s="163"/>
      <c r="AZ69" s="163"/>
      <c r="BA69" s="163"/>
      <c r="BB69" s="163"/>
      <c r="BC69" s="163">
        <f>AN69-Y69</f>
        <v>-1753</v>
      </c>
      <c r="BD69" s="163"/>
      <c r="BE69" s="163"/>
      <c r="BF69" s="163"/>
      <c r="BG69" s="163"/>
      <c r="BH69" s="163">
        <f>AS69-AD69</f>
        <v>0</v>
      </c>
      <c r="BI69" s="163"/>
      <c r="BJ69" s="163"/>
      <c r="BK69" s="163"/>
      <c r="BL69" s="163"/>
      <c r="BM69" s="163">
        <v>-1753</v>
      </c>
      <c r="BN69" s="163"/>
      <c r="BO69" s="163"/>
      <c r="BP69" s="163"/>
      <c r="BQ69" s="163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80" s="30" customFormat="1" ht="12.75" customHeight="1" x14ac:dyDescent="0.2">
      <c r="A70" s="94"/>
      <c r="B70" s="94"/>
      <c r="C70" s="201" t="s">
        <v>119</v>
      </c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  <c r="BI70" s="204"/>
      <c r="BJ70" s="204"/>
      <c r="BK70" s="204"/>
      <c r="BL70" s="204"/>
      <c r="BM70" s="204"/>
      <c r="BN70" s="204"/>
      <c r="BO70" s="204"/>
      <c r="BP70" s="204"/>
      <c r="BQ70" s="205"/>
      <c r="BR70" s="31"/>
      <c r="BS70" s="31"/>
      <c r="BT70" s="31"/>
      <c r="BU70" s="31"/>
      <c r="BV70" s="31"/>
      <c r="BW70" s="31"/>
      <c r="BX70" s="31"/>
      <c r="BY70" s="31"/>
      <c r="BZ70" s="36"/>
      <c r="CB70" s="30" t="s">
        <v>118</v>
      </c>
    </row>
    <row r="71" spans="1:80" s="30" customFormat="1" ht="12.75" customHeight="1" x14ac:dyDescent="0.2">
      <c r="A71" s="94"/>
      <c r="B71" s="94"/>
      <c r="C71" s="201" t="s">
        <v>119</v>
      </c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  <c r="BM71" s="204"/>
      <c r="BN71" s="204"/>
      <c r="BO71" s="204"/>
      <c r="BP71" s="204"/>
      <c r="BQ71" s="205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120</v>
      </c>
    </row>
    <row r="72" spans="1:80" s="41" customFormat="1" x14ac:dyDescent="0.2">
      <c r="A72" s="87"/>
      <c r="B72" s="87"/>
      <c r="C72" s="197" t="s">
        <v>121</v>
      </c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  <c r="U72" s="198"/>
      <c r="V72" s="198"/>
      <c r="W72" s="198"/>
      <c r="X72" s="1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80" s="30" customFormat="1" ht="38.25" customHeight="1" x14ac:dyDescent="0.2">
      <c r="A73" s="94"/>
      <c r="B73" s="94"/>
      <c r="C73" s="201" t="s">
        <v>122</v>
      </c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3"/>
      <c r="Y73" s="163">
        <v>1576</v>
      </c>
      <c r="Z73" s="163"/>
      <c r="AA73" s="163"/>
      <c r="AB73" s="163"/>
      <c r="AC73" s="163"/>
      <c r="AD73" s="163">
        <v>0</v>
      </c>
      <c r="AE73" s="163"/>
      <c r="AF73" s="163"/>
      <c r="AG73" s="163"/>
      <c r="AH73" s="163"/>
      <c r="AI73" s="163">
        <v>1576</v>
      </c>
      <c r="AJ73" s="163"/>
      <c r="AK73" s="163"/>
      <c r="AL73" s="163"/>
      <c r="AM73" s="163"/>
      <c r="AN73" s="163">
        <v>853</v>
      </c>
      <c r="AO73" s="163"/>
      <c r="AP73" s="163"/>
      <c r="AQ73" s="163"/>
      <c r="AR73" s="163"/>
      <c r="AS73" s="163">
        <v>0</v>
      </c>
      <c r="AT73" s="163"/>
      <c r="AU73" s="163"/>
      <c r="AV73" s="163"/>
      <c r="AW73" s="163"/>
      <c r="AX73" s="163">
        <v>853</v>
      </c>
      <c r="AY73" s="163"/>
      <c r="AZ73" s="163"/>
      <c r="BA73" s="163"/>
      <c r="BB73" s="163"/>
      <c r="BC73" s="163">
        <f>AN73-Y73</f>
        <v>-723</v>
      </c>
      <c r="BD73" s="163"/>
      <c r="BE73" s="163"/>
      <c r="BF73" s="163"/>
      <c r="BG73" s="163"/>
      <c r="BH73" s="163">
        <f>AS73-AD73</f>
        <v>0</v>
      </c>
      <c r="BI73" s="163"/>
      <c r="BJ73" s="163"/>
      <c r="BK73" s="163"/>
      <c r="BL73" s="163"/>
      <c r="BM73" s="163">
        <v>-723</v>
      </c>
      <c r="BN73" s="163"/>
      <c r="BO73" s="163"/>
      <c r="BP73" s="163"/>
      <c r="BQ73" s="163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80" s="30" customFormat="1" ht="38.25" customHeight="1" x14ac:dyDescent="0.2">
      <c r="A74" s="94"/>
      <c r="B74" s="94"/>
      <c r="C74" s="201" t="s">
        <v>123</v>
      </c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3"/>
      <c r="Y74" s="163">
        <v>66</v>
      </c>
      <c r="Z74" s="163"/>
      <c r="AA74" s="163"/>
      <c r="AB74" s="163"/>
      <c r="AC74" s="163"/>
      <c r="AD74" s="163">
        <v>0</v>
      </c>
      <c r="AE74" s="163"/>
      <c r="AF74" s="163"/>
      <c r="AG74" s="163"/>
      <c r="AH74" s="163"/>
      <c r="AI74" s="163">
        <v>66</v>
      </c>
      <c r="AJ74" s="163"/>
      <c r="AK74" s="163"/>
      <c r="AL74" s="163"/>
      <c r="AM74" s="163"/>
      <c r="AN74" s="163">
        <v>36</v>
      </c>
      <c r="AO74" s="163"/>
      <c r="AP74" s="163"/>
      <c r="AQ74" s="163"/>
      <c r="AR74" s="163"/>
      <c r="AS74" s="163">
        <v>0</v>
      </c>
      <c r="AT74" s="163"/>
      <c r="AU74" s="163"/>
      <c r="AV74" s="163"/>
      <c r="AW74" s="163"/>
      <c r="AX74" s="163">
        <v>36</v>
      </c>
      <c r="AY74" s="163"/>
      <c r="AZ74" s="163"/>
      <c r="BA74" s="163"/>
      <c r="BB74" s="163"/>
      <c r="BC74" s="163">
        <f>AN74-Y74</f>
        <v>-30</v>
      </c>
      <c r="BD74" s="163"/>
      <c r="BE74" s="163"/>
      <c r="BF74" s="163"/>
      <c r="BG74" s="163"/>
      <c r="BH74" s="163">
        <f>AS74-AD74</f>
        <v>0</v>
      </c>
      <c r="BI74" s="163"/>
      <c r="BJ74" s="163"/>
      <c r="BK74" s="163"/>
      <c r="BL74" s="163"/>
      <c r="BM74" s="163">
        <v>-30</v>
      </c>
      <c r="BN74" s="163"/>
      <c r="BO74" s="163"/>
      <c r="BP74" s="163"/>
      <c r="BQ74" s="163"/>
      <c r="BR74" s="31"/>
      <c r="BS74" s="31"/>
      <c r="BT74" s="31"/>
      <c r="BU74" s="31"/>
      <c r="BV74" s="31"/>
      <c r="BW74" s="31"/>
      <c r="BX74" s="31"/>
      <c r="BY74" s="31"/>
      <c r="BZ74" s="36"/>
    </row>
    <row r="75" spans="1:80" s="30" customFormat="1" ht="12.75" customHeight="1" x14ac:dyDescent="0.2">
      <c r="A75" s="94"/>
      <c r="B75" s="94"/>
      <c r="C75" s="201" t="s">
        <v>125</v>
      </c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  <c r="BI75" s="204"/>
      <c r="BJ75" s="204"/>
      <c r="BK75" s="204"/>
      <c r="BL75" s="204"/>
      <c r="BM75" s="204"/>
      <c r="BN75" s="204"/>
      <c r="BO75" s="204"/>
      <c r="BP75" s="204"/>
      <c r="BQ75" s="205"/>
      <c r="BR75" s="31"/>
      <c r="BS75" s="31"/>
      <c r="BT75" s="31"/>
      <c r="BU75" s="31"/>
      <c r="BV75" s="31"/>
      <c r="BW75" s="31"/>
      <c r="BX75" s="31"/>
      <c r="BY75" s="31"/>
      <c r="BZ75" s="36"/>
      <c r="CB75" s="30" t="s">
        <v>124</v>
      </c>
    </row>
    <row r="76" spans="1:80" s="30" customFormat="1" ht="12.75" customHeight="1" x14ac:dyDescent="0.2">
      <c r="A76" s="94"/>
      <c r="B76" s="94"/>
      <c r="C76" s="201" t="s">
        <v>125</v>
      </c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  <c r="BI76" s="204"/>
      <c r="BJ76" s="204"/>
      <c r="BK76" s="204"/>
      <c r="BL76" s="204"/>
      <c r="BM76" s="204"/>
      <c r="BN76" s="204"/>
      <c r="BO76" s="204"/>
      <c r="BP76" s="204"/>
      <c r="BQ76" s="205"/>
      <c r="BR76" s="31"/>
      <c r="BS76" s="31"/>
      <c r="BT76" s="31"/>
      <c r="BU76" s="31"/>
      <c r="BV76" s="31"/>
      <c r="BW76" s="31"/>
      <c r="BX76" s="31"/>
      <c r="BY76" s="31"/>
      <c r="BZ76" s="36"/>
      <c r="CB76" s="30" t="s">
        <v>126</v>
      </c>
    </row>
    <row r="77" spans="1:80" s="30" customFormat="1" ht="15" customHeight="1" x14ac:dyDescent="0.2">
      <c r="A77" s="94"/>
      <c r="B77" s="94"/>
      <c r="C77" s="201" t="s">
        <v>127</v>
      </c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3"/>
      <c r="Y77" s="163">
        <v>1</v>
      </c>
      <c r="Z77" s="163"/>
      <c r="AA77" s="163"/>
      <c r="AB77" s="163"/>
      <c r="AC77" s="163"/>
      <c r="AD77" s="163">
        <v>0</v>
      </c>
      <c r="AE77" s="163"/>
      <c r="AF77" s="163"/>
      <c r="AG77" s="163"/>
      <c r="AH77" s="163"/>
      <c r="AI77" s="163">
        <v>1</v>
      </c>
      <c r="AJ77" s="163"/>
      <c r="AK77" s="163"/>
      <c r="AL77" s="163"/>
      <c r="AM77" s="163"/>
      <c r="AN77" s="163">
        <v>1</v>
      </c>
      <c r="AO77" s="163"/>
      <c r="AP77" s="163"/>
      <c r="AQ77" s="163"/>
      <c r="AR77" s="163"/>
      <c r="AS77" s="163">
        <v>0</v>
      </c>
      <c r="AT77" s="163"/>
      <c r="AU77" s="163"/>
      <c r="AV77" s="163"/>
      <c r="AW77" s="163"/>
      <c r="AX77" s="163">
        <v>1</v>
      </c>
      <c r="AY77" s="163"/>
      <c r="AZ77" s="163"/>
      <c r="BA77" s="163"/>
      <c r="BB77" s="163"/>
      <c r="BC77" s="163">
        <f>AN77-Y77</f>
        <v>0</v>
      </c>
      <c r="BD77" s="163"/>
      <c r="BE77" s="163"/>
      <c r="BF77" s="163"/>
      <c r="BG77" s="163"/>
      <c r="BH77" s="163">
        <f>AS77-AD77</f>
        <v>0</v>
      </c>
      <c r="BI77" s="163"/>
      <c r="BJ77" s="163"/>
      <c r="BK77" s="163"/>
      <c r="BL77" s="163"/>
      <c r="BM77" s="163">
        <v>0</v>
      </c>
      <c r="BN77" s="163"/>
      <c r="BO77" s="163"/>
      <c r="BP77" s="163"/>
      <c r="BQ77" s="163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80" s="30" customFormat="1" ht="25.5" customHeight="1" x14ac:dyDescent="0.2">
      <c r="A78" s="94"/>
      <c r="B78" s="94"/>
      <c r="C78" s="201" t="s">
        <v>128</v>
      </c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3"/>
      <c r="Y78" s="163">
        <v>33</v>
      </c>
      <c r="Z78" s="163"/>
      <c r="AA78" s="163"/>
      <c r="AB78" s="163"/>
      <c r="AC78" s="163"/>
      <c r="AD78" s="163">
        <v>0</v>
      </c>
      <c r="AE78" s="163"/>
      <c r="AF78" s="163"/>
      <c r="AG78" s="163"/>
      <c r="AH78" s="163"/>
      <c r="AI78" s="163">
        <v>33</v>
      </c>
      <c r="AJ78" s="163"/>
      <c r="AK78" s="163"/>
      <c r="AL78" s="163"/>
      <c r="AM78" s="163"/>
      <c r="AN78" s="163">
        <v>27</v>
      </c>
      <c r="AO78" s="163"/>
      <c r="AP78" s="163"/>
      <c r="AQ78" s="163"/>
      <c r="AR78" s="163"/>
      <c r="AS78" s="163">
        <v>0</v>
      </c>
      <c r="AT78" s="163"/>
      <c r="AU78" s="163"/>
      <c r="AV78" s="163"/>
      <c r="AW78" s="163"/>
      <c r="AX78" s="163">
        <v>27</v>
      </c>
      <c r="AY78" s="163"/>
      <c r="AZ78" s="163"/>
      <c r="BA78" s="163"/>
      <c r="BB78" s="163"/>
      <c r="BC78" s="163">
        <f>AN78-Y78</f>
        <v>-6</v>
      </c>
      <c r="BD78" s="163"/>
      <c r="BE78" s="163"/>
      <c r="BF78" s="163"/>
      <c r="BG78" s="163"/>
      <c r="BH78" s="163">
        <f>AS78-AD78</f>
        <v>0</v>
      </c>
      <c r="BI78" s="163"/>
      <c r="BJ78" s="163"/>
      <c r="BK78" s="163"/>
      <c r="BL78" s="163"/>
      <c r="BM78" s="163">
        <v>-6</v>
      </c>
      <c r="BN78" s="163"/>
      <c r="BO78" s="163"/>
      <c r="BP78" s="163"/>
      <c r="BQ78" s="163"/>
      <c r="BR78" s="31"/>
      <c r="BS78" s="31"/>
      <c r="BT78" s="31"/>
      <c r="BU78" s="31"/>
      <c r="BV78" s="31"/>
      <c r="BW78" s="31"/>
      <c r="BX78" s="31"/>
      <c r="BY78" s="31"/>
      <c r="BZ78" s="36"/>
    </row>
    <row r="79" spans="1:80" s="30" customFormat="1" ht="25.5" customHeight="1" x14ac:dyDescent="0.2">
      <c r="A79" s="94"/>
      <c r="B79" s="94"/>
      <c r="C79" s="201" t="s">
        <v>129</v>
      </c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3"/>
      <c r="Y79" s="163">
        <v>17</v>
      </c>
      <c r="Z79" s="163"/>
      <c r="AA79" s="163"/>
      <c r="AB79" s="163"/>
      <c r="AC79" s="163"/>
      <c r="AD79" s="163">
        <v>0</v>
      </c>
      <c r="AE79" s="163"/>
      <c r="AF79" s="163"/>
      <c r="AG79" s="163"/>
      <c r="AH79" s="163"/>
      <c r="AI79" s="163">
        <v>17</v>
      </c>
      <c r="AJ79" s="163"/>
      <c r="AK79" s="163"/>
      <c r="AL79" s="163"/>
      <c r="AM79" s="163"/>
      <c r="AN79" s="163">
        <v>14</v>
      </c>
      <c r="AO79" s="163"/>
      <c r="AP79" s="163"/>
      <c r="AQ79" s="163"/>
      <c r="AR79" s="163"/>
      <c r="AS79" s="163">
        <v>0</v>
      </c>
      <c r="AT79" s="163"/>
      <c r="AU79" s="163"/>
      <c r="AV79" s="163"/>
      <c r="AW79" s="163"/>
      <c r="AX79" s="163">
        <v>14</v>
      </c>
      <c r="AY79" s="163"/>
      <c r="AZ79" s="163"/>
      <c r="BA79" s="163"/>
      <c r="BB79" s="163"/>
      <c r="BC79" s="163">
        <f>AN79-Y79</f>
        <v>-3</v>
      </c>
      <c r="BD79" s="163"/>
      <c r="BE79" s="163"/>
      <c r="BF79" s="163"/>
      <c r="BG79" s="163"/>
      <c r="BH79" s="163">
        <f>AS79-AD79</f>
        <v>0</v>
      </c>
      <c r="BI79" s="163"/>
      <c r="BJ79" s="163"/>
      <c r="BK79" s="163"/>
      <c r="BL79" s="163"/>
      <c r="BM79" s="163">
        <v>-3</v>
      </c>
      <c r="BN79" s="163"/>
      <c r="BO79" s="163"/>
      <c r="BP79" s="163"/>
      <c r="BQ79" s="163"/>
      <c r="BR79" s="31"/>
      <c r="BS79" s="31"/>
      <c r="BT79" s="31"/>
      <c r="BU79" s="31"/>
      <c r="BV79" s="31"/>
      <c r="BW79" s="31"/>
      <c r="BX79" s="31"/>
      <c r="BY79" s="31"/>
      <c r="BZ79" s="36"/>
    </row>
    <row r="80" spans="1:80" s="30" customFormat="1" ht="12.75" customHeight="1" x14ac:dyDescent="0.2">
      <c r="A80" s="94"/>
      <c r="B80" s="94"/>
      <c r="C80" s="201" t="s">
        <v>131</v>
      </c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  <c r="BI80" s="204"/>
      <c r="BJ80" s="204"/>
      <c r="BK80" s="204"/>
      <c r="BL80" s="204"/>
      <c r="BM80" s="204"/>
      <c r="BN80" s="204"/>
      <c r="BO80" s="204"/>
      <c r="BP80" s="204"/>
      <c r="BQ80" s="205"/>
      <c r="BR80" s="31"/>
      <c r="BS80" s="31"/>
      <c r="BT80" s="31"/>
      <c r="BU80" s="31"/>
      <c r="BV80" s="31"/>
      <c r="BW80" s="31"/>
      <c r="BX80" s="31"/>
      <c r="BY80" s="31"/>
      <c r="BZ80" s="36"/>
      <c r="CB80" s="30" t="s">
        <v>130</v>
      </c>
    </row>
    <row r="81" spans="1:107" s="30" customFormat="1" ht="12.75" customHeight="1" x14ac:dyDescent="0.2">
      <c r="A81" s="94"/>
      <c r="B81" s="94"/>
      <c r="C81" s="201" t="s">
        <v>131</v>
      </c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  <c r="BI81" s="204"/>
      <c r="BJ81" s="204"/>
      <c r="BK81" s="204"/>
      <c r="BL81" s="204"/>
      <c r="BM81" s="204"/>
      <c r="BN81" s="204"/>
      <c r="BO81" s="204"/>
      <c r="BP81" s="204"/>
      <c r="BQ81" s="205"/>
      <c r="BR81" s="31"/>
      <c r="BS81" s="31"/>
      <c r="BT81" s="31"/>
      <c r="BU81" s="31"/>
      <c r="BV81" s="31"/>
      <c r="BW81" s="31"/>
      <c r="BX81" s="31"/>
      <c r="BY81" s="31"/>
      <c r="BZ81" s="36"/>
      <c r="CB81" s="30" t="s">
        <v>132</v>
      </c>
    </row>
    <row r="82" spans="1:107" s="41" customFormat="1" x14ac:dyDescent="0.2">
      <c r="A82" s="87"/>
      <c r="B82" s="87"/>
      <c r="C82" s="197" t="s">
        <v>133</v>
      </c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39"/>
      <c r="BS82" s="39"/>
      <c r="BT82" s="39"/>
      <c r="BU82" s="39"/>
      <c r="BV82" s="39"/>
      <c r="BW82" s="39"/>
      <c r="BX82" s="39"/>
      <c r="BY82" s="39"/>
      <c r="BZ82" s="40"/>
    </row>
    <row r="83" spans="1:107" s="30" customFormat="1" ht="38.25" customHeight="1" x14ac:dyDescent="0.2">
      <c r="A83" s="94"/>
      <c r="B83" s="94"/>
      <c r="C83" s="201" t="s">
        <v>134</v>
      </c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3"/>
      <c r="Y83" s="163">
        <v>182.7</v>
      </c>
      <c r="Z83" s="163"/>
      <c r="AA83" s="163"/>
      <c r="AB83" s="163"/>
      <c r="AC83" s="163"/>
      <c r="AD83" s="163">
        <v>0</v>
      </c>
      <c r="AE83" s="163"/>
      <c r="AF83" s="163"/>
      <c r="AG83" s="163"/>
      <c r="AH83" s="163"/>
      <c r="AI83" s="163">
        <v>182.7</v>
      </c>
      <c r="AJ83" s="163"/>
      <c r="AK83" s="163"/>
      <c r="AL83" s="163"/>
      <c r="AM83" s="163"/>
      <c r="AN83" s="163">
        <v>337.46</v>
      </c>
      <c r="AO83" s="163"/>
      <c r="AP83" s="163"/>
      <c r="AQ83" s="163"/>
      <c r="AR83" s="163"/>
      <c r="AS83" s="163">
        <v>0</v>
      </c>
      <c r="AT83" s="163"/>
      <c r="AU83" s="163"/>
      <c r="AV83" s="163"/>
      <c r="AW83" s="163"/>
      <c r="AX83" s="163">
        <v>337.46</v>
      </c>
      <c r="AY83" s="163"/>
      <c r="AZ83" s="163"/>
      <c r="BA83" s="163"/>
      <c r="BB83" s="163"/>
      <c r="BC83" s="163">
        <f>AN83-Y83</f>
        <v>154.76</v>
      </c>
      <c r="BD83" s="163"/>
      <c r="BE83" s="163"/>
      <c r="BF83" s="163"/>
      <c r="BG83" s="163"/>
      <c r="BH83" s="163">
        <f>AS83-AD83</f>
        <v>0</v>
      </c>
      <c r="BI83" s="163"/>
      <c r="BJ83" s="163"/>
      <c r="BK83" s="163"/>
      <c r="BL83" s="163"/>
      <c r="BM83" s="163">
        <v>154.76</v>
      </c>
      <c r="BN83" s="163"/>
      <c r="BO83" s="163"/>
      <c r="BP83" s="163"/>
      <c r="BQ83" s="163"/>
      <c r="BR83" s="31"/>
      <c r="BS83" s="31"/>
      <c r="BT83" s="31"/>
      <c r="BU83" s="31"/>
      <c r="BV83" s="31"/>
      <c r="BW83" s="31"/>
      <c r="BX83" s="31"/>
      <c r="BY83" s="31"/>
      <c r="BZ83" s="36"/>
    </row>
    <row r="84" spans="1:107" s="30" customFormat="1" ht="12.75" customHeight="1" x14ac:dyDescent="0.2">
      <c r="A84" s="94"/>
      <c r="B84" s="94"/>
      <c r="C84" s="201" t="s">
        <v>136</v>
      </c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  <c r="BI84" s="204"/>
      <c r="BJ84" s="204"/>
      <c r="BK84" s="204"/>
      <c r="BL84" s="204"/>
      <c r="BM84" s="204"/>
      <c r="BN84" s="204"/>
      <c r="BO84" s="204"/>
      <c r="BP84" s="204"/>
      <c r="BQ84" s="205"/>
      <c r="BR84" s="31"/>
      <c r="BS84" s="31"/>
      <c r="BT84" s="31"/>
      <c r="BU84" s="31"/>
      <c r="BV84" s="31"/>
      <c r="BW84" s="31"/>
      <c r="BX84" s="31"/>
      <c r="BY84" s="31"/>
      <c r="BZ84" s="36"/>
      <c r="CB84" s="30" t="s">
        <v>135</v>
      </c>
    </row>
    <row r="85" spans="1:107" s="30" customFormat="1" ht="12.75" customHeight="1" x14ac:dyDescent="0.2">
      <c r="A85" s="94"/>
      <c r="B85" s="94"/>
      <c r="C85" s="201" t="s">
        <v>137</v>
      </c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3"/>
      <c r="Y85" s="163">
        <v>2635</v>
      </c>
      <c r="Z85" s="163"/>
      <c r="AA85" s="163"/>
      <c r="AB85" s="163"/>
      <c r="AC85" s="163"/>
      <c r="AD85" s="163">
        <v>0</v>
      </c>
      <c r="AE85" s="163"/>
      <c r="AF85" s="163"/>
      <c r="AG85" s="163"/>
      <c r="AH85" s="163"/>
      <c r="AI85" s="163">
        <v>2635</v>
      </c>
      <c r="AJ85" s="163"/>
      <c r="AK85" s="163"/>
      <c r="AL85" s="163"/>
      <c r="AM85" s="163"/>
      <c r="AN85" s="163">
        <v>2635</v>
      </c>
      <c r="AO85" s="163"/>
      <c r="AP85" s="163"/>
      <c r="AQ85" s="163"/>
      <c r="AR85" s="163"/>
      <c r="AS85" s="163">
        <v>0</v>
      </c>
      <c r="AT85" s="163"/>
      <c r="AU85" s="163"/>
      <c r="AV85" s="163"/>
      <c r="AW85" s="163"/>
      <c r="AX85" s="163">
        <v>2635</v>
      </c>
      <c r="AY85" s="163"/>
      <c r="AZ85" s="163"/>
      <c r="BA85" s="163"/>
      <c r="BB85" s="163"/>
      <c r="BC85" s="163">
        <f>AN85-Y85</f>
        <v>0</v>
      </c>
      <c r="BD85" s="163"/>
      <c r="BE85" s="163"/>
      <c r="BF85" s="163"/>
      <c r="BG85" s="163"/>
      <c r="BH85" s="163">
        <f>AS85-AD85</f>
        <v>0</v>
      </c>
      <c r="BI85" s="163"/>
      <c r="BJ85" s="163"/>
      <c r="BK85" s="163"/>
      <c r="BL85" s="163"/>
      <c r="BM85" s="163">
        <v>0</v>
      </c>
      <c r="BN85" s="163"/>
      <c r="BO85" s="163"/>
      <c r="BP85" s="163"/>
      <c r="BQ85" s="163"/>
      <c r="BR85" s="31"/>
      <c r="BS85" s="31"/>
      <c r="BT85" s="31"/>
      <c r="BU85" s="31"/>
      <c r="BV85" s="31"/>
      <c r="BW85" s="31"/>
      <c r="BX85" s="31"/>
      <c r="BY85" s="31"/>
      <c r="BZ85" s="36"/>
    </row>
    <row r="86" spans="1:107" s="30" customFormat="1" ht="12.75" customHeight="1" x14ac:dyDescent="0.2">
      <c r="A86" s="94"/>
      <c r="B86" s="94"/>
      <c r="C86" s="201" t="s">
        <v>138</v>
      </c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3"/>
      <c r="Y86" s="163">
        <v>1400</v>
      </c>
      <c r="Z86" s="163"/>
      <c r="AA86" s="163"/>
      <c r="AB86" s="163"/>
      <c r="AC86" s="163"/>
      <c r="AD86" s="163">
        <v>0</v>
      </c>
      <c r="AE86" s="163"/>
      <c r="AF86" s="163"/>
      <c r="AG86" s="163"/>
      <c r="AH86" s="163"/>
      <c r="AI86" s="163">
        <v>1400</v>
      </c>
      <c r="AJ86" s="163"/>
      <c r="AK86" s="163"/>
      <c r="AL86" s="163"/>
      <c r="AM86" s="163"/>
      <c r="AN86" s="163">
        <v>1574.76</v>
      </c>
      <c r="AO86" s="163"/>
      <c r="AP86" s="163"/>
      <c r="AQ86" s="163"/>
      <c r="AR86" s="163"/>
      <c r="AS86" s="163">
        <v>0</v>
      </c>
      <c r="AT86" s="163"/>
      <c r="AU86" s="163"/>
      <c r="AV86" s="163"/>
      <c r="AW86" s="163"/>
      <c r="AX86" s="163">
        <v>1574.76</v>
      </c>
      <c r="AY86" s="163"/>
      <c r="AZ86" s="163"/>
      <c r="BA86" s="163"/>
      <c r="BB86" s="163"/>
      <c r="BC86" s="163">
        <f>AN86-Y86</f>
        <v>174.76</v>
      </c>
      <c r="BD86" s="163"/>
      <c r="BE86" s="163"/>
      <c r="BF86" s="163"/>
      <c r="BG86" s="163"/>
      <c r="BH86" s="163">
        <f>AS86-AD86</f>
        <v>0</v>
      </c>
      <c r="BI86" s="163"/>
      <c r="BJ86" s="163"/>
      <c r="BK86" s="163"/>
      <c r="BL86" s="163"/>
      <c r="BM86" s="163">
        <v>174.76</v>
      </c>
      <c r="BN86" s="163"/>
      <c r="BO86" s="163"/>
      <c r="BP86" s="163"/>
      <c r="BQ86" s="163"/>
      <c r="BR86" s="31"/>
      <c r="BS86" s="31"/>
      <c r="BT86" s="31"/>
      <c r="BU86" s="31"/>
      <c r="BV86" s="31"/>
      <c r="BW86" s="31"/>
      <c r="BX86" s="31"/>
      <c r="BY86" s="31"/>
      <c r="BZ86" s="36"/>
    </row>
    <row r="87" spans="1:107" s="30" customFormat="1" ht="12.75" customHeight="1" x14ac:dyDescent="0.2">
      <c r="A87" s="94"/>
      <c r="B87" s="94"/>
      <c r="C87" s="201" t="s">
        <v>140</v>
      </c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  <c r="BI87" s="204"/>
      <c r="BJ87" s="204"/>
      <c r="BK87" s="204"/>
      <c r="BL87" s="204"/>
      <c r="BM87" s="204"/>
      <c r="BN87" s="204"/>
      <c r="BO87" s="204"/>
      <c r="BP87" s="204"/>
      <c r="BQ87" s="205"/>
      <c r="BR87" s="31"/>
      <c r="BS87" s="31"/>
      <c r="BT87" s="31"/>
      <c r="BU87" s="31"/>
      <c r="BV87" s="31"/>
      <c r="BW87" s="31"/>
      <c r="BX87" s="31"/>
      <c r="BY87" s="31"/>
      <c r="BZ87" s="36"/>
      <c r="CB87" s="30" t="s">
        <v>139</v>
      </c>
    </row>
    <row r="88" spans="1:107" s="41" customFormat="1" x14ac:dyDescent="0.2">
      <c r="A88" s="87"/>
      <c r="B88" s="87"/>
      <c r="C88" s="197" t="s">
        <v>141</v>
      </c>
      <c r="D88" s="19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39"/>
      <c r="BS88" s="39"/>
      <c r="BT88" s="39"/>
      <c r="BU88" s="39"/>
      <c r="BV88" s="39"/>
      <c r="BW88" s="39"/>
      <c r="BX88" s="39"/>
      <c r="BY88" s="39"/>
      <c r="BZ88" s="40"/>
    </row>
    <row r="89" spans="1:107" s="30" customFormat="1" ht="38.25" customHeight="1" x14ac:dyDescent="0.2">
      <c r="A89" s="94"/>
      <c r="B89" s="94"/>
      <c r="C89" s="201" t="s">
        <v>142</v>
      </c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3"/>
      <c r="Y89" s="163">
        <v>100</v>
      </c>
      <c r="Z89" s="163"/>
      <c r="AA89" s="163"/>
      <c r="AB89" s="163"/>
      <c r="AC89" s="163"/>
      <c r="AD89" s="163">
        <v>0</v>
      </c>
      <c r="AE89" s="163"/>
      <c r="AF89" s="163"/>
      <c r="AG89" s="163"/>
      <c r="AH89" s="163"/>
      <c r="AI89" s="163">
        <v>100</v>
      </c>
      <c r="AJ89" s="163"/>
      <c r="AK89" s="163"/>
      <c r="AL89" s="163"/>
      <c r="AM89" s="163"/>
      <c r="AN89" s="163">
        <v>100</v>
      </c>
      <c r="AO89" s="163"/>
      <c r="AP89" s="163"/>
      <c r="AQ89" s="163"/>
      <c r="AR89" s="163"/>
      <c r="AS89" s="163">
        <v>0</v>
      </c>
      <c r="AT89" s="163"/>
      <c r="AU89" s="163"/>
      <c r="AV89" s="163"/>
      <c r="AW89" s="163"/>
      <c r="AX89" s="163">
        <v>100</v>
      </c>
      <c r="AY89" s="163"/>
      <c r="AZ89" s="163"/>
      <c r="BA89" s="163"/>
      <c r="BB89" s="163"/>
      <c r="BC89" s="163">
        <f>AN89-Y89</f>
        <v>0</v>
      </c>
      <c r="BD89" s="163"/>
      <c r="BE89" s="163"/>
      <c r="BF89" s="163"/>
      <c r="BG89" s="163"/>
      <c r="BH89" s="163">
        <f>AS89-AD89</f>
        <v>0</v>
      </c>
      <c r="BI89" s="163"/>
      <c r="BJ89" s="163"/>
      <c r="BK89" s="163"/>
      <c r="BL89" s="163"/>
      <c r="BM89" s="163">
        <v>0</v>
      </c>
      <c r="BN89" s="163"/>
      <c r="BO89" s="163"/>
      <c r="BP89" s="163"/>
      <c r="BQ89" s="163"/>
      <c r="BR89" s="31"/>
      <c r="BS89" s="31"/>
      <c r="BT89" s="31"/>
      <c r="BU89" s="31"/>
      <c r="BV89" s="31"/>
      <c r="BW89" s="31"/>
      <c r="BX89" s="31"/>
      <c r="BY89" s="31"/>
      <c r="BZ89" s="36"/>
    </row>
    <row r="90" spans="1:107" s="30" customFormat="1" ht="15.75" customHeight="1" x14ac:dyDescent="0.2">
      <c r="A90" s="94"/>
      <c r="B90" s="94"/>
      <c r="C90" s="201" t="s">
        <v>143</v>
      </c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3"/>
      <c r="Y90" s="163">
        <v>100</v>
      </c>
      <c r="Z90" s="163"/>
      <c r="AA90" s="163"/>
      <c r="AB90" s="163"/>
      <c r="AC90" s="163"/>
      <c r="AD90" s="163">
        <v>0</v>
      </c>
      <c r="AE90" s="163"/>
      <c r="AF90" s="163"/>
      <c r="AG90" s="163"/>
      <c r="AH90" s="163"/>
      <c r="AI90" s="163">
        <v>100</v>
      </c>
      <c r="AJ90" s="163"/>
      <c r="AK90" s="163"/>
      <c r="AL90" s="163"/>
      <c r="AM90" s="163"/>
      <c r="AN90" s="163">
        <v>100</v>
      </c>
      <c r="AO90" s="163"/>
      <c r="AP90" s="163"/>
      <c r="AQ90" s="163"/>
      <c r="AR90" s="163"/>
      <c r="AS90" s="163">
        <v>0</v>
      </c>
      <c r="AT90" s="163"/>
      <c r="AU90" s="163"/>
      <c r="AV90" s="163"/>
      <c r="AW90" s="163"/>
      <c r="AX90" s="163">
        <v>100</v>
      </c>
      <c r="AY90" s="163"/>
      <c r="AZ90" s="163"/>
      <c r="BA90" s="163"/>
      <c r="BB90" s="163"/>
      <c r="BC90" s="163">
        <f>AN90-Y90</f>
        <v>0</v>
      </c>
      <c r="BD90" s="163"/>
      <c r="BE90" s="163"/>
      <c r="BF90" s="163"/>
      <c r="BG90" s="163"/>
      <c r="BH90" s="163">
        <f>AS90-AD90</f>
        <v>0</v>
      </c>
      <c r="BI90" s="163"/>
      <c r="BJ90" s="163"/>
      <c r="BK90" s="163"/>
      <c r="BL90" s="163"/>
      <c r="BM90" s="163">
        <v>0</v>
      </c>
      <c r="BN90" s="163"/>
      <c r="BO90" s="163"/>
      <c r="BP90" s="163"/>
      <c r="BQ90" s="163"/>
      <c r="BR90" s="31"/>
      <c r="BS90" s="31"/>
      <c r="BT90" s="31"/>
      <c r="BU90" s="31"/>
      <c r="BV90" s="31"/>
      <c r="BW90" s="31"/>
      <c r="BX90" s="31"/>
      <c r="BY90" s="31"/>
      <c r="BZ90" s="36"/>
    </row>
    <row r="91" spans="1:107" s="30" customFormat="1" ht="12.75" customHeight="1" x14ac:dyDescent="0.2">
      <c r="A91" s="94"/>
      <c r="B91" s="94"/>
      <c r="C91" s="201" t="s">
        <v>144</v>
      </c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3"/>
      <c r="Y91" s="163">
        <v>100</v>
      </c>
      <c r="Z91" s="163"/>
      <c r="AA91" s="163"/>
      <c r="AB91" s="163"/>
      <c r="AC91" s="163"/>
      <c r="AD91" s="163">
        <v>0</v>
      </c>
      <c r="AE91" s="163"/>
      <c r="AF91" s="163"/>
      <c r="AG91" s="163"/>
      <c r="AH91" s="163"/>
      <c r="AI91" s="163">
        <v>100</v>
      </c>
      <c r="AJ91" s="163"/>
      <c r="AK91" s="163"/>
      <c r="AL91" s="163"/>
      <c r="AM91" s="163"/>
      <c r="AN91" s="163">
        <v>100</v>
      </c>
      <c r="AO91" s="163"/>
      <c r="AP91" s="163"/>
      <c r="AQ91" s="163"/>
      <c r="AR91" s="163"/>
      <c r="AS91" s="163">
        <v>0</v>
      </c>
      <c r="AT91" s="163"/>
      <c r="AU91" s="163"/>
      <c r="AV91" s="163"/>
      <c r="AW91" s="163"/>
      <c r="AX91" s="163">
        <v>100</v>
      </c>
      <c r="AY91" s="163"/>
      <c r="AZ91" s="163"/>
      <c r="BA91" s="163"/>
      <c r="BB91" s="163"/>
      <c r="BC91" s="163">
        <f>AN91-Y91</f>
        <v>0</v>
      </c>
      <c r="BD91" s="163"/>
      <c r="BE91" s="163"/>
      <c r="BF91" s="163"/>
      <c r="BG91" s="163"/>
      <c r="BH91" s="163">
        <f>AS91-AD91</f>
        <v>0</v>
      </c>
      <c r="BI91" s="163"/>
      <c r="BJ91" s="163"/>
      <c r="BK91" s="163"/>
      <c r="BL91" s="163"/>
      <c r="BM91" s="163">
        <v>0</v>
      </c>
      <c r="BN91" s="163"/>
      <c r="BO91" s="163"/>
      <c r="BP91" s="163"/>
      <c r="BQ91" s="163"/>
      <c r="BR91" s="31"/>
      <c r="BS91" s="31"/>
      <c r="BT91" s="31"/>
      <c r="BU91" s="31"/>
      <c r="BV91" s="31"/>
      <c r="BW91" s="31"/>
      <c r="BX91" s="31"/>
      <c r="BY91" s="31"/>
      <c r="BZ91" s="36"/>
    </row>
    <row r="92" spans="1:107" ht="12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</row>
    <row r="93" spans="1:107" ht="15.75" customHeight="1" x14ac:dyDescent="0.2">
      <c r="A93" s="45" t="s">
        <v>105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</row>
    <row r="94" spans="1:107" ht="15.75" customHeight="1" x14ac:dyDescent="0.2">
      <c r="A94" s="42" t="s">
        <v>196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4"/>
      <c r="BO94" s="6"/>
      <c r="BP94" s="6"/>
      <c r="BQ94" s="6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</row>
    <row r="95" spans="1:107" ht="12" customHeight="1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</row>
    <row r="96" spans="1:107" ht="15.75" customHeight="1" x14ac:dyDescent="0.2">
      <c r="A96" s="45" t="s">
        <v>57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</row>
    <row r="97" spans="1:80" ht="15" customHeight="1" x14ac:dyDescent="0.2">
      <c r="A97" s="112" t="s">
        <v>176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</row>
    <row r="98" spans="1:80" ht="18.75" customHeight="1" x14ac:dyDescent="0.2">
      <c r="A98" s="62" t="s">
        <v>3</v>
      </c>
      <c r="B98" s="62"/>
      <c r="C98" s="62" t="s">
        <v>4</v>
      </c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 t="s">
        <v>58</v>
      </c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 t="s">
        <v>59</v>
      </c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 t="s">
        <v>60</v>
      </c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</row>
    <row r="99" spans="1:80" ht="29.1" customHeight="1" x14ac:dyDescent="0.2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 t="s">
        <v>2</v>
      </c>
      <c r="AB99" s="62"/>
      <c r="AC99" s="62"/>
      <c r="AD99" s="62"/>
      <c r="AE99" s="62"/>
      <c r="AF99" s="62" t="s">
        <v>1</v>
      </c>
      <c r="AG99" s="62"/>
      <c r="AH99" s="62"/>
      <c r="AI99" s="62"/>
      <c r="AJ99" s="62"/>
      <c r="AK99" s="62" t="s">
        <v>17</v>
      </c>
      <c r="AL99" s="62"/>
      <c r="AM99" s="62"/>
      <c r="AN99" s="62"/>
      <c r="AO99" s="62"/>
      <c r="AP99" s="62" t="s">
        <v>2</v>
      </c>
      <c r="AQ99" s="62"/>
      <c r="AR99" s="62"/>
      <c r="AS99" s="62"/>
      <c r="AT99" s="62"/>
      <c r="AU99" s="62" t="s">
        <v>1</v>
      </c>
      <c r="AV99" s="62"/>
      <c r="AW99" s="62"/>
      <c r="AX99" s="62"/>
      <c r="AY99" s="62"/>
      <c r="AZ99" s="62" t="s">
        <v>17</v>
      </c>
      <c r="BA99" s="62"/>
      <c r="BB99" s="62"/>
      <c r="BC99" s="62"/>
      <c r="BD99" s="62" t="s">
        <v>2</v>
      </c>
      <c r="BE99" s="62"/>
      <c r="BF99" s="62"/>
      <c r="BG99" s="62"/>
      <c r="BH99" s="62"/>
      <c r="BI99" s="62" t="s">
        <v>1</v>
      </c>
      <c r="BJ99" s="62"/>
      <c r="BK99" s="62"/>
      <c r="BL99" s="62"/>
      <c r="BM99" s="62"/>
      <c r="BN99" s="62" t="s">
        <v>18</v>
      </c>
      <c r="BO99" s="62"/>
      <c r="BP99" s="62"/>
      <c r="BQ99" s="62"/>
    </row>
    <row r="100" spans="1:80" ht="15.95" customHeight="1" x14ac:dyDescent="0.2">
      <c r="A100" s="116">
        <v>1</v>
      </c>
      <c r="B100" s="116"/>
      <c r="C100" s="116">
        <v>2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7">
        <v>3</v>
      </c>
      <c r="AB100" s="118"/>
      <c r="AC100" s="118"/>
      <c r="AD100" s="118"/>
      <c r="AE100" s="119"/>
      <c r="AF100" s="117">
        <v>4</v>
      </c>
      <c r="AG100" s="118"/>
      <c r="AH100" s="118"/>
      <c r="AI100" s="118"/>
      <c r="AJ100" s="119"/>
      <c r="AK100" s="117">
        <v>5</v>
      </c>
      <c r="AL100" s="118"/>
      <c r="AM100" s="118"/>
      <c r="AN100" s="118"/>
      <c r="AO100" s="119"/>
      <c r="AP100" s="117">
        <v>6</v>
      </c>
      <c r="AQ100" s="118"/>
      <c r="AR100" s="118"/>
      <c r="AS100" s="118"/>
      <c r="AT100" s="119"/>
      <c r="AU100" s="117">
        <v>7</v>
      </c>
      <c r="AV100" s="118"/>
      <c r="AW100" s="118"/>
      <c r="AX100" s="118"/>
      <c r="AY100" s="119"/>
      <c r="AZ100" s="117">
        <v>8</v>
      </c>
      <c r="BA100" s="118"/>
      <c r="BB100" s="118"/>
      <c r="BC100" s="119"/>
      <c r="BD100" s="117">
        <v>9</v>
      </c>
      <c r="BE100" s="118"/>
      <c r="BF100" s="118"/>
      <c r="BG100" s="118"/>
      <c r="BH100" s="119"/>
      <c r="BI100" s="116">
        <v>10</v>
      </c>
      <c r="BJ100" s="116"/>
      <c r="BK100" s="116"/>
      <c r="BL100" s="116"/>
      <c r="BM100" s="116"/>
      <c r="BN100" s="116">
        <v>11</v>
      </c>
      <c r="BO100" s="116"/>
      <c r="BP100" s="116"/>
      <c r="BQ100" s="116"/>
    </row>
    <row r="101" spans="1:80" ht="15.75" hidden="1" customHeight="1" x14ac:dyDescent="0.2">
      <c r="A101" s="109" t="s">
        <v>11</v>
      </c>
      <c r="B101" s="109"/>
      <c r="C101" s="110" t="s">
        <v>12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1"/>
      <c r="AA101" s="113" t="s">
        <v>33</v>
      </c>
      <c r="AB101" s="113"/>
      <c r="AC101" s="113"/>
      <c r="AD101" s="113"/>
      <c r="AE101" s="113"/>
      <c r="AF101" s="113" t="s">
        <v>91</v>
      </c>
      <c r="AG101" s="113"/>
      <c r="AH101" s="113"/>
      <c r="AI101" s="113"/>
      <c r="AJ101" s="113"/>
      <c r="AK101" s="164" t="s">
        <v>13</v>
      </c>
      <c r="AL101" s="164"/>
      <c r="AM101" s="164"/>
      <c r="AN101" s="164"/>
      <c r="AO101" s="164"/>
      <c r="AP101" s="113" t="s">
        <v>34</v>
      </c>
      <c r="AQ101" s="113"/>
      <c r="AR101" s="113"/>
      <c r="AS101" s="113"/>
      <c r="AT101" s="113"/>
      <c r="AU101" s="113" t="s">
        <v>19</v>
      </c>
      <c r="AV101" s="113"/>
      <c r="AW101" s="113"/>
      <c r="AX101" s="113"/>
      <c r="AY101" s="113"/>
      <c r="AZ101" s="164" t="s">
        <v>13</v>
      </c>
      <c r="BA101" s="164"/>
      <c r="BB101" s="164"/>
      <c r="BC101" s="164"/>
      <c r="BD101" s="114" t="s">
        <v>104</v>
      </c>
      <c r="BE101" s="114"/>
      <c r="BF101" s="114"/>
      <c r="BG101" s="114"/>
      <c r="BH101" s="114"/>
      <c r="BI101" s="114" t="s">
        <v>104</v>
      </c>
      <c r="BJ101" s="114"/>
      <c r="BK101" s="114"/>
      <c r="BL101" s="114"/>
      <c r="BM101" s="114"/>
      <c r="BN101" s="115" t="s">
        <v>104</v>
      </c>
      <c r="BO101" s="115"/>
      <c r="BP101" s="115"/>
      <c r="BQ101" s="115"/>
      <c r="CA101" s="1" t="s">
        <v>95</v>
      </c>
    </row>
    <row r="102" spans="1:80" s="38" customFormat="1" ht="12.75" customHeight="1" x14ac:dyDescent="0.2">
      <c r="A102" s="87">
        <v>1</v>
      </c>
      <c r="B102" s="87"/>
      <c r="C102" s="105" t="s">
        <v>107</v>
      </c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7"/>
      <c r="AA102" s="108">
        <v>409692</v>
      </c>
      <c r="AB102" s="108"/>
      <c r="AC102" s="108"/>
      <c r="AD102" s="108"/>
      <c r="AE102" s="108"/>
      <c r="AF102" s="108">
        <v>0</v>
      </c>
      <c r="AG102" s="108"/>
      <c r="AH102" s="108"/>
      <c r="AI102" s="108"/>
      <c r="AJ102" s="108"/>
      <c r="AK102" s="108">
        <f>AA102+AF102</f>
        <v>409692</v>
      </c>
      <c r="AL102" s="108"/>
      <c r="AM102" s="108"/>
      <c r="AN102" s="108"/>
      <c r="AO102" s="108"/>
      <c r="AP102" s="108">
        <v>367199</v>
      </c>
      <c r="AQ102" s="108"/>
      <c r="AR102" s="108"/>
      <c r="AS102" s="108"/>
      <c r="AT102" s="108"/>
      <c r="AU102" s="108">
        <v>0</v>
      </c>
      <c r="AV102" s="108"/>
      <c r="AW102" s="108"/>
      <c r="AX102" s="108"/>
      <c r="AY102" s="108"/>
      <c r="AZ102" s="108">
        <f>AP102+AU102</f>
        <v>367199</v>
      </c>
      <c r="BA102" s="108"/>
      <c r="BB102" s="108"/>
      <c r="BC102" s="108"/>
      <c r="BD102" s="108">
        <f>IF(AA102=0,0,AP102/AA102*100-100)</f>
        <v>-10.371937943625937</v>
      </c>
      <c r="BE102" s="108"/>
      <c r="BF102" s="108"/>
      <c r="BG102" s="108"/>
      <c r="BH102" s="108"/>
      <c r="BI102" s="108">
        <f>IF(AF102=0,0,AU102/AF102*100-100)</f>
        <v>0</v>
      </c>
      <c r="BJ102" s="108"/>
      <c r="BK102" s="108"/>
      <c r="BL102" s="108"/>
      <c r="BM102" s="108"/>
      <c r="BN102" s="108">
        <f>IF(AK102=0,0,AZ102/AK102*100-100)</f>
        <v>-10.371937943625937</v>
      </c>
      <c r="BO102" s="108"/>
      <c r="BP102" s="108"/>
      <c r="BQ102" s="108"/>
      <c r="CA102" s="38" t="s">
        <v>96</v>
      </c>
    </row>
    <row r="103" spans="1:80" ht="25.5" customHeight="1" x14ac:dyDescent="0.2">
      <c r="A103" s="190" t="s">
        <v>42</v>
      </c>
      <c r="B103" s="94"/>
      <c r="C103" s="191" t="s">
        <v>108</v>
      </c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3"/>
      <c r="AA103" s="104">
        <v>409692</v>
      </c>
      <c r="AB103" s="104"/>
      <c r="AC103" s="104"/>
      <c r="AD103" s="104"/>
      <c r="AE103" s="104"/>
      <c r="AF103" s="104">
        <v>0</v>
      </c>
      <c r="AG103" s="104"/>
      <c r="AH103" s="104"/>
      <c r="AI103" s="104"/>
      <c r="AJ103" s="104"/>
      <c r="AK103" s="104">
        <f>AA103+AF103</f>
        <v>409692</v>
      </c>
      <c r="AL103" s="104"/>
      <c r="AM103" s="104"/>
      <c r="AN103" s="104"/>
      <c r="AO103" s="104"/>
      <c r="AP103" s="104">
        <v>367199</v>
      </c>
      <c r="AQ103" s="104"/>
      <c r="AR103" s="104"/>
      <c r="AS103" s="104"/>
      <c r="AT103" s="104"/>
      <c r="AU103" s="104">
        <v>0</v>
      </c>
      <c r="AV103" s="104"/>
      <c r="AW103" s="104"/>
      <c r="AX103" s="104"/>
      <c r="AY103" s="104"/>
      <c r="AZ103" s="104">
        <f>AP103+AU103</f>
        <v>367199</v>
      </c>
      <c r="BA103" s="104"/>
      <c r="BB103" s="104"/>
      <c r="BC103" s="104"/>
      <c r="BD103" s="104">
        <f>IF(AA103=0,0,AP103/AA103*100-100)</f>
        <v>-10.371937943625937</v>
      </c>
      <c r="BE103" s="104"/>
      <c r="BF103" s="104"/>
      <c r="BG103" s="104"/>
      <c r="BH103" s="104"/>
      <c r="BI103" s="104">
        <f>IF(AF103=0,0,AU103/AF103*100-100)</f>
        <v>0</v>
      </c>
      <c r="BJ103" s="104"/>
      <c r="BK103" s="104"/>
      <c r="BL103" s="104"/>
      <c r="BM103" s="104"/>
      <c r="BN103" s="104">
        <f>IF(AK103=0,0,AZ103/AK103*100-100)</f>
        <v>-10.371937943625937</v>
      </c>
      <c r="BO103" s="104"/>
      <c r="BP103" s="104"/>
      <c r="BQ103" s="104"/>
    </row>
    <row r="104" spans="1:80" ht="25.5" customHeight="1" x14ac:dyDescent="0.2">
      <c r="A104" s="190"/>
      <c r="B104" s="94"/>
      <c r="C104" s="194" t="s">
        <v>146</v>
      </c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  <c r="BB104" s="195"/>
      <c r="BC104" s="195"/>
      <c r="BD104" s="195"/>
      <c r="BE104" s="195"/>
      <c r="BF104" s="195"/>
      <c r="BG104" s="195"/>
      <c r="BH104" s="195"/>
      <c r="BI104" s="195"/>
      <c r="BJ104" s="195"/>
      <c r="BK104" s="195"/>
      <c r="BL104" s="195"/>
      <c r="BM104" s="195"/>
      <c r="BN104" s="195"/>
      <c r="BO104" s="195"/>
      <c r="BP104" s="195"/>
      <c r="BQ104" s="196"/>
      <c r="CB104" s="1" t="s">
        <v>145</v>
      </c>
    </row>
    <row r="105" spans="1:80" ht="15.75" hidden="1" customHeight="1" x14ac:dyDescent="0.2">
      <c r="A105" s="109" t="s">
        <v>11</v>
      </c>
      <c r="B105" s="109"/>
      <c r="C105" s="110" t="s">
        <v>12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1"/>
      <c r="AA105" s="113" t="s">
        <v>33</v>
      </c>
      <c r="AB105" s="113"/>
      <c r="AC105" s="113"/>
      <c r="AD105" s="113"/>
      <c r="AE105" s="113"/>
      <c r="AF105" s="113" t="s">
        <v>91</v>
      </c>
      <c r="AG105" s="113"/>
      <c r="AH105" s="113"/>
      <c r="AI105" s="113"/>
      <c r="AJ105" s="113"/>
      <c r="AK105" s="164" t="s">
        <v>13</v>
      </c>
      <c r="AL105" s="164"/>
      <c r="AM105" s="164"/>
      <c r="AN105" s="164"/>
      <c r="AO105" s="164"/>
      <c r="AP105" s="113" t="s">
        <v>34</v>
      </c>
      <c r="AQ105" s="113"/>
      <c r="AR105" s="113"/>
      <c r="AS105" s="113"/>
      <c r="AT105" s="113"/>
      <c r="AU105" s="113" t="s">
        <v>19</v>
      </c>
      <c r="AV105" s="113"/>
      <c r="AW105" s="113"/>
      <c r="AX105" s="113"/>
      <c r="AY105" s="113"/>
      <c r="AZ105" s="164" t="s">
        <v>13</v>
      </c>
      <c r="BA105" s="164"/>
      <c r="BB105" s="164"/>
      <c r="BC105" s="164"/>
      <c r="BD105" s="114" t="s">
        <v>104</v>
      </c>
      <c r="BE105" s="114"/>
      <c r="BF105" s="114"/>
      <c r="BG105" s="114"/>
      <c r="BH105" s="114"/>
      <c r="BI105" s="114" t="s">
        <v>104</v>
      </c>
      <c r="BJ105" s="114"/>
      <c r="BK105" s="114"/>
      <c r="BL105" s="114"/>
      <c r="BM105" s="114"/>
      <c r="BN105" s="115" t="s">
        <v>104</v>
      </c>
      <c r="BO105" s="115"/>
      <c r="BP105" s="115"/>
      <c r="BQ105" s="115"/>
      <c r="CA105" s="1" t="s">
        <v>97</v>
      </c>
    </row>
    <row r="106" spans="1:80" s="38" customFormat="1" ht="12.75" customHeight="1" x14ac:dyDescent="0.2">
      <c r="A106" s="87"/>
      <c r="B106" s="87"/>
      <c r="C106" s="206" t="s">
        <v>108</v>
      </c>
      <c r="D106" s="207"/>
      <c r="E106" s="207"/>
      <c r="F106" s="207"/>
      <c r="G106" s="207"/>
      <c r="H106" s="207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8"/>
      <c r="CA106" s="38" t="s">
        <v>98</v>
      </c>
      <c r="CB106" s="38" t="s">
        <v>147</v>
      </c>
    </row>
    <row r="107" spans="1:80" s="38" customFormat="1" ht="15" customHeight="1" x14ac:dyDescent="0.2">
      <c r="A107" s="87"/>
      <c r="B107" s="87"/>
      <c r="C107" s="197" t="s">
        <v>112</v>
      </c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9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108"/>
    </row>
    <row r="108" spans="1:80" ht="38.25" customHeight="1" x14ac:dyDescent="0.2">
      <c r="A108" s="94"/>
      <c r="B108" s="94"/>
      <c r="C108" s="201" t="s">
        <v>113</v>
      </c>
      <c r="D108" s="202"/>
      <c r="E108" s="202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3"/>
      <c r="AA108" s="104">
        <v>287987</v>
      </c>
      <c r="AB108" s="104"/>
      <c r="AC108" s="104"/>
      <c r="AD108" s="104"/>
      <c r="AE108" s="104"/>
      <c r="AF108" s="104">
        <v>0</v>
      </c>
      <c r="AG108" s="104"/>
      <c r="AH108" s="104"/>
      <c r="AI108" s="104"/>
      <c r="AJ108" s="104"/>
      <c r="AK108" s="104">
        <v>287987</v>
      </c>
      <c r="AL108" s="104"/>
      <c r="AM108" s="104"/>
      <c r="AN108" s="104"/>
      <c r="AO108" s="104"/>
      <c r="AP108" s="104">
        <v>287942</v>
      </c>
      <c r="AQ108" s="104"/>
      <c r="AR108" s="104"/>
      <c r="AS108" s="104"/>
      <c r="AT108" s="104"/>
      <c r="AU108" s="104">
        <v>0</v>
      </c>
      <c r="AV108" s="104"/>
      <c r="AW108" s="104"/>
      <c r="AX108" s="104"/>
      <c r="AY108" s="104"/>
      <c r="AZ108" s="104">
        <f>AP108+AU108</f>
        <v>287942</v>
      </c>
      <c r="BA108" s="104"/>
      <c r="BB108" s="104"/>
      <c r="BC108" s="104"/>
      <c r="BD108" s="104">
        <f>IF(AA108=0,0,AP108/AA108*100-100)</f>
        <v>-1.5625705326968387E-2</v>
      </c>
      <c r="BE108" s="104"/>
      <c r="BF108" s="104"/>
      <c r="BG108" s="104"/>
      <c r="BH108" s="104"/>
      <c r="BI108" s="104">
        <f>IF(AF108=0,0,AU108/AF108*100-100)</f>
        <v>0</v>
      </c>
      <c r="BJ108" s="104"/>
      <c r="BK108" s="104"/>
      <c r="BL108" s="104"/>
      <c r="BM108" s="104"/>
      <c r="BN108" s="104">
        <f>IF(AK108=0,0,AZ108/AK108*100-100)</f>
        <v>-1.5625705326968387E-2</v>
      </c>
      <c r="BO108" s="104"/>
      <c r="BP108" s="104"/>
      <c r="BQ108" s="104"/>
    </row>
    <row r="109" spans="1:80" ht="38.25" customHeight="1" x14ac:dyDescent="0.2">
      <c r="A109" s="94"/>
      <c r="B109" s="94"/>
      <c r="C109" s="201" t="s">
        <v>114</v>
      </c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3"/>
      <c r="AA109" s="104">
        <v>12013</v>
      </c>
      <c r="AB109" s="104"/>
      <c r="AC109" s="104"/>
      <c r="AD109" s="104"/>
      <c r="AE109" s="104"/>
      <c r="AF109" s="104">
        <v>0</v>
      </c>
      <c r="AG109" s="104"/>
      <c r="AH109" s="104"/>
      <c r="AI109" s="104"/>
      <c r="AJ109" s="104"/>
      <c r="AK109" s="104">
        <v>12013</v>
      </c>
      <c r="AL109" s="104"/>
      <c r="AM109" s="104"/>
      <c r="AN109" s="104"/>
      <c r="AO109" s="104"/>
      <c r="AP109" s="104">
        <v>12058</v>
      </c>
      <c r="AQ109" s="104"/>
      <c r="AR109" s="104"/>
      <c r="AS109" s="104"/>
      <c r="AT109" s="104"/>
      <c r="AU109" s="104">
        <v>0</v>
      </c>
      <c r="AV109" s="104"/>
      <c r="AW109" s="104"/>
      <c r="AX109" s="104"/>
      <c r="AY109" s="104"/>
      <c r="AZ109" s="104">
        <f>AP109+AU109</f>
        <v>12058</v>
      </c>
      <c r="BA109" s="104"/>
      <c r="BB109" s="104"/>
      <c r="BC109" s="104"/>
      <c r="BD109" s="104">
        <f>IF(AA109=0,0,AP109/AA109*100-100)</f>
        <v>0.37459418962791347</v>
      </c>
      <c r="BE109" s="104"/>
      <c r="BF109" s="104"/>
      <c r="BG109" s="104"/>
      <c r="BH109" s="104"/>
      <c r="BI109" s="104">
        <f>IF(AF109=0,0,AU109/AF109*100-100)</f>
        <v>0</v>
      </c>
      <c r="BJ109" s="104"/>
      <c r="BK109" s="104"/>
      <c r="BL109" s="104"/>
      <c r="BM109" s="104"/>
      <c r="BN109" s="104">
        <f>IF(AK109=0,0,AZ109/AK109*100-100)</f>
        <v>0.37459418962791347</v>
      </c>
      <c r="BO109" s="104"/>
      <c r="BP109" s="104"/>
      <c r="BQ109" s="104"/>
    </row>
    <row r="110" spans="1:80" ht="12.75" customHeight="1" x14ac:dyDescent="0.2">
      <c r="A110" s="94"/>
      <c r="B110" s="94"/>
      <c r="C110" s="201" t="s">
        <v>149</v>
      </c>
      <c r="D110" s="204"/>
      <c r="E110" s="204"/>
      <c r="F110" s="204"/>
      <c r="G110" s="204"/>
      <c r="H110" s="204"/>
      <c r="I110" s="204"/>
      <c r="J110" s="204"/>
      <c r="K110" s="204"/>
      <c r="L110" s="204"/>
      <c r="M110" s="204"/>
      <c r="N110" s="204"/>
      <c r="O110" s="204"/>
      <c r="P110" s="204"/>
      <c r="Q110" s="204"/>
      <c r="R110" s="204"/>
      <c r="S110" s="204"/>
      <c r="T110" s="204"/>
      <c r="U110" s="204"/>
      <c r="V110" s="204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/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  <c r="BI110" s="204"/>
      <c r="BJ110" s="204"/>
      <c r="BK110" s="204"/>
      <c r="BL110" s="204"/>
      <c r="BM110" s="204"/>
      <c r="BN110" s="204"/>
      <c r="BO110" s="204"/>
      <c r="BP110" s="204"/>
      <c r="BQ110" s="205"/>
      <c r="CB110" s="1" t="s">
        <v>148</v>
      </c>
    </row>
    <row r="111" spans="1:80" ht="12.75" customHeight="1" x14ac:dyDescent="0.2">
      <c r="A111" s="94"/>
      <c r="B111" s="94"/>
      <c r="C111" s="201" t="s">
        <v>151</v>
      </c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/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  <c r="BI111" s="204"/>
      <c r="BJ111" s="204"/>
      <c r="BK111" s="204"/>
      <c r="BL111" s="204"/>
      <c r="BM111" s="204"/>
      <c r="BN111" s="204"/>
      <c r="BO111" s="204"/>
      <c r="BP111" s="204"/>
      <c r="BQ111" s="205"/>
      <c r="CB111" s="1" t="s">
        <v>150</v>
      </c>
    </row>
    <row r="112" spans="1:80" ht="15" customHeight="1" x14ac:dyDescent="0.2">
      <c r="A112" s="94"/>
      <c r="B112" s="94"/>
      <c r="C112" s="201" t="s">
        <v>115</v>
      </c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3"/>
      <c r="AA112" s="104">
        <v>31526</v>
      </c>
      <c r="AB112" s="104"/>
      <c r="AC112" s="104"/>
      <c r="AD112" s="104"/>
      <c r="AE112" s="104"/>
      <c r="AF112" s="104">
        <v>0</v>
      </c>
      <c r="AG112" s="104"/>
      <c r="AH112" s="104"/>
      <c r="AI112" s="104"/>
      <c r="AJ112" s="104"/>
      <c r="AK112" s="104">
        <v>31526</v>
      </c>
      <c r="AL112" s="104"/>
      <c r="AM112" s="104"/>
      <c r="AN112" s="104"/>
      <c r="AO112" s="104"/>
      <c r="AP112" s="104">
        <v>2635</v>
      </c>
      <c r="AQ112" s="104"/>
      <c r="AR112" s="104"/>
      <c r="AS112" s="104"/>
      <c r="AT112" s="104"/>
      <c r="AU112" s="104">
        <v>0</v>
      </c>
      <c r="AV112" s="104"/>
      <c r="AW112" s="104"/>
      <c r="AX112" s="104"/>
      <c r="AY112" s="104"/>
      <c r="AZ112" s="104">
        <f>AP112+AU112</f>
        <v>2635</v>
      </c>
      <c r="BA112" s="104"/>
      <c r="BB112" s="104"/>
      <c r="BC112" s="104"/>
      <c r="BD112" s="104">
        <f>IF(AA112=0,0,AP112/AA112*100-100)</f>
        <v>-91.641819450612189</v>
      </c>
      <c r="BE112" s="104"/>
      <c r="BF112" s="104"/>
      <c r="BG112" s="104"/>
      <c r="BH112" s="104"/>
      <c r="BI112" s="104">
        <f>IF(AF112=0,0,AU112/AF112*100-100)</f>
        <v>0</v>
      </c>
      <c r="BJ112" s="104"/>
      <c r="BK112" s="104"/>
      <c r="BL112" s="104"/>
      <c r="BM112" s="104"/>
      <c r="BN112" s="104">
        <f>IF(AK112=0,0,AZ112/AK112*100-100)</f>
        <v>-91.641819450612189</v>
      </c>
      <c r="BO112" s="104"/>
      <c r="BP112" s="104"/>
      <c r="BQ112" s="104"/>
    </row>
    <row r="113" spans="1:80" ht="12.75" customHeight="1" x14ac:dyDescent="0.2">
      <c r="A113" s="94"/>
      <c r="B113" s="94"/>
      <c r="C113" s="201" t="s">
        <v>153</v>
      </c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  <c r="BI113" s="204"/>
      <c r="BJ113" s="204"/>
      <c r="BK113" s="204"/>
      <c r="BL113" s="204"/>
      <c r="BM113" s="204"/>
      <c r="BN113" s="204"/>
      <c r="BO113" s="204"/>
      <c r="BP113" s="204"/>
      <c r="BQ113" s="205"/>
      <c r="CB113" s="1" t="s">
        <v>152</v>
      </c>
    </row>
    <row r="114" spans="1:80" ht="25.5" customHeight="1" x14ac:dyDescent="0.2">
      <c r="A114" s="94"/>
      <c r="B114" s="94"/>
      <c r="C114" s="201" t="s">
        <v>116</v>
      </c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3"/>
      <c r="AA114" s="104">
        <v>40479</v>
      </c>
      <c r="AB114" s="104"/>
      <c r="AC114" s="104"/>
      <c r="AD114" s="104"/>
      <c r="AE114" s="104"/>
      <c r="AF114" s="104">
        <v>0</v>
      </c>
      <c r="AG114" s="104"/>
      <c r="AH114" s="104"/>
      <c r="AI114" s="104"/>
      <c r="AJ114" s="104"/>
      <c r="AK114" s="104">
        <v>40479</v>
      </c>
      <c r="AL114" s="104"/>
      <c r="AM114" s="104"/>
      <c r="AN114" s="104"/>
      <c r="AO114" s="104"/>
      <c r="AP114" s="104">
        <v>42518</v>
      </c>
      <c r="AQ114" s="104"/>
      <c r="AR114" s="104"/>
      <c r="AS114" s="104"/>
      <c r="AT114" s="104"/>
      <c r="AU114" s="104">
        <v>0</v>
      </c>
      <c r="AV114" s="104"/>
      <c r="AW114" s="104"/>
      <c r="AX114" s="104"/>
      <c r="AY114" s="104"/>
      <c r="AZ114" s="104">
        <f>AP114+AU114</f>
        <v>42518</v>
      </c>
      <c r="BA114" s="104"/>
      <c r="BB114" s="104"/>
      <c r="BC114" s="104"/>
      <c r="BD114" s="104">
        <f>IF(AA114=0,0,AP114/AA114*100-100)</f>
        <v>5.0371797722275744</v>
      </c>
      <c r="BE114" s="104"/>
      <c r="BF114" s="104"/>
      <c r="BG114" s="104"/>
      <c r="BH114" s="104"/>
      <c r="BI114" s="104">
        <f>IF(AF114=0,0,AU114/AF114*100-100)</f>
        <v>0</v>
      </c>
      <c r="BJ114" s="104"/>
      <c r="BK114" s="104"/>
      <c r="BL114" s="104"/>
      <c r="BM114" s="104"/>
      <c r="BN114" s="104">
        <f>IF(AK114=0,0,AZ114/AK114*100-100)</f>
        <v>5.0371797722275744</v>
      </c>
      <c r="BO114" s="104"/>
      <c r="BP114" s="104"/>
      <c r="BQ114" s="104"/>
    </row>
    <row r="115" spans="1:80" ht="25.5" customHeight="1" x14ac:dyDescent="0.2">
      <c r="A115" s="94"/>
      <c r="B115" s="94"/>
      <c r="C115" s="201" t="s">
        <v>117</v>
      </c>
      <c r="D115" s="202"/>
      <c r="E115" s="202"/>
      <c r="F115" s="202"/>
      <c r="G115" s="202"/>
      <c r="H115" s="202"/>
      <c r="I115" s="202"/>
      <c r="J115" s="202"/>
      <c r="K115" s="202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3"/>
      <c r="AA115" s="104">
        <v>37687</v>
      </c>
      <c r="AB115" s="104"/>
      <c r="AC115" s="104"/>
      <c r="AD115" s="104"/>
      <c r="AE115" s="104"/>
      <c r="AF115" s="104">
        <v>0</v>
      </c>
      <c r="AG115" s="104"/>
      <c r="AH115" s="104"/>
      <c r="AI115" s="104"/>
      <c r="AJ115" s="104"/>
      <c r="AK115" s="104">
        <v>37687</v>
      </c>
      <c r="AL115" s="104"/>
      <c r="AM115" s="104"/>
      <c r="AN115" s="104"/>
      <c r="AO115" s="104"/>
      <c r="AP115" s="104">
        <v>22047</v>
      </c>
      <c r="AQ115" s="104"/>
      <c r="AR115" s="104"/>
      <c r="AS115" s="104"/>
      <c r="AT115" s="104"/>
      <c r="AU115" s="104">
        <v>0</v>
      </c>
      <c r="AV115" s="104"/>
      <c r="AW115" s="104"/>
      <c r="AX115" s="104"/>
      <c r="AY115" s="104"/>
      <c r="AZ115" s="104">
        <f>AP115+AU115</f>
        <v>22047</v>
      </c>
      <c r="BA115" s="104"/>
      <c r="BB115" s="104"/>
      <c r="BC115" s="104"/>
      <c r="BD115" s="104">
        <f>IF(AA115=0,0,AP115/AA115*100-100)</f>
        <v>-41.499721389338497</v>
      </c>
      <c r="BE115" s="104"/>
      <c r="BF115" s="104"/>
      <c r="BG115" s="104"/>
      <c r="BH115" s="104"/>
      <c r="BI115" s="104">
        <f>IF(AF115=0,0,AU115/AF115*100-100)</f>
        <v>0</v>
      </c>
      <c r="BJ115" s="104"/>
      <c r="BK115" s="104"/>
      <c r="BL115" s="104"/>
      <c r="BM115" s="104"/>
      <c r="BN115" s="104">
        <f>IF(AK115=0,0,AZ115/AK115*100-100)</f>
        <v>-41.499721389338497</v>
      </c>
      <c r="BO115" s="104"/>
      <c r="BP115" s="104"/>
      <c r="BQ115" s="104"/>
    </row>
    <row r="116" spans="1:80" ht="12.75" customHeight="1" x14ac:dyDescent="0.2">
      <c r="A116" s="94"/>
      <c r="B116" s="94"/>
      <c r="C116" s="201" t="s">
        <v>151</v>
      </c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4"/>
      <c r="Q116" s="204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/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  <c r="BI116" s="204"/>
      <c r="BJ116" s="204"/>
      <c r="BK116" s="204"/>
      <c r="BL116" s="204"/>
      <c r="BM116" s="204"/>
      <c r="BN116" s="204"/>
      <c r="BO116" s="204"/>
      <c r="BP116" s="204"/>
      <c r="BQ116" s="205"/>
      <c r="CB116" s="1" t="s">
        <v>154</v>
      </c>
    </row>
    <row r="117" spans="1:80" ht="12.75" customHeight="1" x14ac:dyDescent="0.2">
      <c r="A117" s="94"/>
      <c r="B117" s="94"/>
      <c r="C117" s="201" t="s">
        <v>156</v>
      </c>
      <c r="D117" s="204"/>
      <c r="E117" s="204"/>
      <c r="F117" s="204"/>
      <c r="G117" s="204"/>
      <c r="H117" s="204"/>
      <c r="I117" s="204"/>
      <c r="J117" s="204"/>
      <c r="K117" s="204"/>
      <c r="L117" s="204"/>
      <c r="M117" s="204"/>
      <c r="N117" s="204"/>
      <c r="O117" s="204"/>
      <c r="P117" s="204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/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  <c r="BI117" s="204"/>
      <c r="BJ117" s="204"/>
      <c r="BK117" s="204"/>
      <c r="BL117" s="204"/>
      <c r="BM117" s="204"/>
      <c r="BN117" s="204"/>
      <c r="BO117" s="204"/>
      <c r="BP117" s="204"/>
      <c r="BQ117" s="205"/>
      <c r="CB117" s="1" t="s">
        <v>155</v>
      </c>
    </row>
    <row r="118" spans="1:80" s="38" customFormat="1" ht="15" customHeight="1" x14ac:dyDescent="0.2">
      <c r="A118" s="87"/>
      <c r="B118" s="87"/>
      <c r="C118" s="197" t="s">
        <v>121</v>
      </c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9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08"/>
      <c r="BP118" s="108"/>
      <c r="BQ118" s="108"/>
    </row>
    <row r="119" spans="1:80" ht="38.25" customHeight="1" x14ac:dyDescent="0.2">
      <c r="A119" s="94"/>
      <c r="B119" s="94"/>
      <c r="C119" s="201" t="s">
        <v>122</v>
      </c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3"/>
      <c r="AA119" s="104">
        <v>972</v>
      </c>
      <c r="AB119" s="104"/>
      <c r="AC119" s="104"/>
      <c r="AD119" s="104"/>
      <c r="AE119" s="104"/>
      <c r="AF119" s="104">
        <v>0</v>
      </c>
      <c r="AG119" s="104"/>
      <c r="AH119" s="104"/>
      <c r="AI119" s="104"/>
      <c r="AJ119" s="104"/>
      <c r="AK119" s="104">
        <v>972</v>
      </c>
      <c r="AL119" s="104"/>
      <c r="AM119" s="104"/>
      <c r="AN119" s="104"/>
      <c r="AO119" s="104"/>
      <c r="AP119" s="104">
        <v>853</v>
      </c>
      <c r="AQ119" s="104"/>
      <c r="AR119" s="104"/>
      <c r="AS119" s="104"/>
      <c r="AT119" s="104"/>
      <c r="AU119" s="104">
        <v>0</v>
      </c>
      <c r="AV119" s="104"/>
      <c r="AW119" s="104"/>
      <c r="AX119" s="104"/>
      <c r="AY119" s="104"/>
      <c r="AZ119" s="104">
        <f>AP119+AU119</f>
        <v>853</v>
      </c>
      <c r="BA119" s="104"/>
      <c r="BB119" s="104"/>
      <c r="BC119" s="104"/>
      <c r="BD119" s="104">
        <f>IF(AA119=0,0,AP119/AA119*100-100)</f>
        <v>-12.242798353909464</v>
      </c>
      <c r="BE119" s="104"/>
      <c r="BF119" s="104"/>
      <c r="BG119" s="104"/>
      <c r="BH119" s="104"/>
      <c r="BI119" s="104">
        <f>IF(AF119=0,0,AU119/AF119*100-100)</f>
        <v>0</v>
      </c>
      <c r="BJ119" s="104"/>
      <c r="BK119" s="104"/>
      <c r="BL119" s="104"/>
      <c r="BM119" s="104"/>
      <c r="BN119" s="104">
        <f>IF(AK119=0,0,AZ119/AK119*100-100)</f>
        <v>-12.242798353909464</v>
      </c>
      <c r="BO119" s="104"/>
      <c r="BP119" s="104"/>
      <c r="BQ119" s="104"/>
    </row>
    <row r="120" spans="1:80" ht="38.25" customHeight="1" x14ac:dyDescent="0.2">
      <c r="A120" s="94"/>
      <c r="B120" s="94"/>
      <c r="C120" s="201" t="s">
        <v>123</v>
      </c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3"/>
      <c r="AA120" s="104">
        <v>41</v>
      </c>
      <c r="AB120" s="104"/>
      <c r="AC120" s="104"/>
      <c r="AD120" s="104"/>
      <c r="AE120" s="104"/>
      <c r="AF120" s="104">
        <v>0</v>
      </c>
      <c r="AG120" s="104"/>
      <c r="AH120" s="104"/>
      <c r="AI120" s="104"/>
      <c r="AJ120" s="104"/>
      <c r="AK120" s="104">
        <v>41</v>
      </c>
      <c r="AL120" s="104"/>
      <c r="AM120" s="104"/>
      <c r="AN120" s="104"/>
      <c r="AO120" s="104"/>
      <c r="AP120" s="104">
        <v>36</v>
      </c>
      <c r="AQ120" s="104"/>
      <c r="AR120" s="104"/>
      <c r="AS120" s="104"/>
      <c r="AT120" s="104"/>
      <c r="AU120" s="104">
        <v>0</v>
      </c>
      <c r="AV120" s="104"/>
      <c r="AW120" s="104"/>
      <c r="AX120" s="104"/>
      <c r="AY120" s="104"/>
      <c r="AZ120" s="104">
        <f>AP120+AU120</f>
        <v>36</v>
      </c>
      <c r="BA120" s="104"/>
      <c r="BB120" s="104"/>
      <c r="BC120" s="104"/>
      <c r="BD120" s="104">
        <f>IF(AA120=0,0,AP120/AA120*100-100)</f>
        <v>-12.195121951219505</v>
      </c>
      <c r="BE120" s="104"/>
      <c r="BF120" s="104"/>
      <c r="BG120" s="104"/>
      <c r="BH120" s="104"/>
      <c r="BI120" s="104">
        <f>IF(AF120=0,0,AU120/AF120*100-100)</f>
        <v>0</v>
      </c>
      <c r="BJ120" s="104"/>
      <c r="BK120" s="104"/>
      <c r="BL120" s="104"/>
      <c r="BM120" s="104"/>
      <c r="BN120" s="104">
        <f>IF(AK120=0,0,AZ120/AK120*100-100)</f>
        <v>-12.195121951219505</v>
      </c>
      <c r="BO120" s="104"/>
      <c r="BP120" s="104"/>
      <c r="BQ120" s="104"/>
    </row>
    <row r="121" spans="1:80" ht="12.75" customHeight="1" x14ac:dyDescent="0.2">
      <c r="A121" s="94"/>
      <c r="B121" s="94"/>
      <c r="C121" s="201" t="s">
        <v>158</v>
      </c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/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  <c r="BI121" s="204"/>
      <c r="BJ121" s="204"/>
      <c r="BK121" s="204"/>
      <c r="BL121" s="204"/>
      <c r="BM121" s="204"/>
      <c r="BN121" s="204"/>
      <c r="BO121" s="204"/>
      <c r="BP121" s="204"/>
      <c r="BQ121" s="205"/>
      <c r="CB121" s="1" t="s">
        <v>157</v>
      </c>
    </row>
    <row r="122" spans="1:80" ht="12.75" customHeight="1" x14ac:dyDescent="0.2">
      <c r="A122" s="94"/>
      <c r="B122" s="94"/>
      <c r="C122" s="201" t="s">
        <v>158</v>
      </c>
      <c r="D122" s="204"/>
      <c r="E122" s="204"/>
      <c r="F122" s="204"/>
      <c r="G122" s="204"/>
      <c r="H122" s="204"/>
      <c r="I122" s="204"/>
      <c r="J122" s="204"/>
      <c r="K122" s="204"/>
      <c r="L122" s="204"/>
      <c r="M122" s="204"/>
      <c r="N122" s="204"/>
      <c r="O122" s="204"/>
      <c r="P122" s="204"/>
      <c r="Q122" s="204"/>
      <c r="R122" s="204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  <c r="BI122" s="204"/>
      <c r="BJ122" s="204"/>
      <c r="BK122" s="204"/>
      <c r="BL122" s="204"/>
      <c r="BM122" s="204"/>
      <c r="BN122" s="204"/>
      <c r="BO122" s="204"/>
      <c r="BP122" s="204"/>
      <c r="BQ122" s="205"/>
      <c r="CB122" s="1" t="s">
        <v>159</v>
      </c>
    </row>
    <row r="123" spans="1:80" ht="15" customHeight="1" x14ac:dyDescent="0.2">
      <c r="A123" s="94"/>
      <c r="B123" s="94"/>
      <c r="C123" s="201" t="s">
        <v>127</v>
      </c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3"/>
      <c r="AA123" s="104">
        <v>1</v>
      </c>
      <c r="AB123" s="104"/>
      <c r="AC123" s="104"/>
      <c r="AD123" s="104"/>
      <c r="AE123" s="104"/>
      <c r="AF123" s="104">
        <v>0</v>
      </c>
      <c r="AG123" s="104"/>
      <c r="AH123" s="104"/>
      <c r="AI123" s="104"/>
      <c r="AJ123" s="104"/>
      <c r="AK123" s="104">
        <v>1</v>
      </c>
      <c r="AL123" s="104"/>
      <c r="AM123" s="104"/>
      <c r="AN123" s="104"/>
      <c r="AO123" s="104"/>
      <c r="AP123" s="104">
        <v>1</v>
      </c>
      <c r="AQ123" s="104"/>
      <c r="AR123" s="104"/>
      <c r="AS123" s="104"/>
      <c r="AT123" s="104"/>
      <c r="AU123" s="104">
        <v>0</v>
      </c>
      <c r="AV123" s="104"/>
      <c r="AW123" s="104"/>
      <c r="AX123" s="104"/>
      <c r="AY123" s="104"/>
      <c r="AZ123" s="104">
        <f>AP123+AU123</f>
        <v>1</v>
      </c>
      <c r="BA123" s="104"/>
      <c r="BB123" s="104"/>
      <c r="BC123" s="104"/>
      <c r="BD123" s="104">
        <f>IF(AA123=0,0,AP123/AA123*100-100)</f>
        <v>0</v>
      </c>
      <c r="BE123" s="104"/>
      <c r="BF123" s="104"/>
      <c r="BG123" s="104"/>
      <c r="BH123" s="104"/>
      <c r="BI123" s="104">
        <f>IF(AF123=0,0,AU123/AF123*100-100)</f>
        <v>0</v>
      </c>
      <c r="BJ123" s="104"/>
      <c r="BK123" s="104"/>
      <c r="BL123" s="104"/>
      <c r="BM123" s="104"/>
      <c r="BN123" s="104">
        <f>IF(AK123=0,0,AZ123/AK123*100-100)</f>
        <v>0</v>
      </c>
      <c r="BO123" s="104"/>
      <c r="BP123" s="104"/>
      <c r="BQ123" s="104"/>
    </row>
    <row r="124" spans="1:80" ht="25.5" customHeight="1" x14ac:dyDescent="0.2">
      <c r="A124" s="94"/>
      <c r="B124" s="94"/>
      <c r="C124" s="201" t="s">
        <v>128</v>
      </c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3"/>
      <c r="AA124" s="104">
        <v>29</v>
      </c>
      <c r="AB124" s="104"/>
      <c r="AC124" s="104"/>
      <c r="AD124" s="104"/>
      <c r="AE124" s="104"/>
      <c r="AF124" s="104">
        <v>0</v>
      </c>
      <c r="AG124" s="104"/>
      <c r="AH124" s="104"/>
      <c r="AI124" s="104"/>
      <c r="AJ124" s="104"/>
      <c r="AK124" s="104">
        <v>29</v>
      </c>
      <c r="AL124" s="104"/>
      <c r="AM124" s="104"/>
      <c r="AN124" s="104"/>
      <c r="AO124" s="104"/>
      <c r="AP124" s="104">
        <v>27</v>
      </c>
      <c r="AQ124" s="104"/>
      <c r="AR124" s="104"/>
      <c r="AS124" s="104"/>
      <c r="AT124" s="104"/>
      <c r="AU124" s="104">
        <v>0</v>
      </c>
      <c r="AV124" s="104"/>
      <c r="AW124" s="104"/>
      <c r="AX124" s="104"/>
      <c r="AY124" s="104"/>
      <c r="AZ124" s="104">
        <f>AP124+AU124</f>
        <v>27</v>
      </c>
      <c r="BA124" s="104"/>
      <c r="BB124" s="104"/>
      <c r="BC124" s="104"/>
      <c r="BD124" s="104">
        <f>IF(AA124=0,0,AP124/AA124*100-100)</f>
        <v>-6.8965517241379359</v>
      </c>
      <c r="BE124" s="104"/>
      <c r="BF124" s="104"/>
      <c r="BG124" s="104"/>
      <c r="BH124" s="104"/>
      <c r="BI124" s="104">
        <f>IF(AF124=0,0,AU124/AF124*100-100)</f>
        <v>0</v>
      </c>
      <c r="BJ124" s="104"/>
      <c r="BK124" s="104"/>
      <c r="BL124" s="104"/>
      <c r="BM124" s="104"/>
      <c r="BN124" s="104">
        <f>IF(AK124=0,0,AZ124/AK124*100-100)</f>
        <v>-6.8965517241379359</v>
      </c>
      <c r="BO124" s="104"/>
      <c r="BP124" s="104"/>
      <c r="BQ124" s="104"/>
    </row>
    <row r="125" spans="1:80" ht="25.5" customHeight="1" x14ac:dyDescent="0.2">
      <c r="A125" s="94"/>
      <c r="B125" s="94"/>
      <c r="C125" s="201" t="s">
        <v>129</v>
      </c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3"/>
      <c r="AA125" s="104">
        <v>27</v>
      </c>
      <c r="AB125" s="104"/>
      <c r="AC125" s="104"/>
      <c r="AD125" s="104"/>
      <c r="AE125" s="104"/>
      <c r="AF125" s="104">
        <v>0</v>
      </c>
      <c r="AG125" s="104"/>
      <c r="AH125" s="104"/>
      <c r="AI125" s="104"/>
      <c r="AJ125" s="104"/>
      <c r="AK125" s="104">
        <v>27</v>
      </c>
      <c r="AL125" s="104"/>
      <c r="AM125" s="104"/>
      <c r="AN125" s="104"/>
      <c r="AO125" s="104"/>
      <c r="AP125" s="104">
        <v>14</v>
      </c>
      <c r="AQ125" s="104"/>
      <c r="AR125" s="104"/>
      <c r="AS125" s="104"/>
      <c r="AT125" s="104"/>
      <c r="AU125" s="104">
        <v>0</v>
      </c>
      <c r="AV125" s="104"/>
      <c r="AW125" s="104"/>
      <c r="AX125" s="104"/>
      <c r="AY125" s="104"/>
      <c r="AZ125" s="104">
        <f>AP125+AU125</f>
        <v>14</v>
      </c>
      <c r="BA125" s="104"/>
      <c r="BB125" s="104"/>
      <c r="BC125" s="104"/>
      <c r="BD125" s="104">
        <f>IF(AA125=0,0,AP125/AA125*100-100)</f>
        <v>-48.148148148148152</v>
      </c>
      <c r="BE125" s="104"/>
      <c r="BF125" s="104"/>
      <c r="BG125" s="104"/>
      <c r="BH125" s="104"/>
      <c r="BI125" s="104">
        <f>IF(AF125=0,0,AU125/AF125*100-100)</f>
        <v>0</v>
      </c>
      <c r="BJ125" s="104"/>
      <c r="BK125" s="104"/>
      <c r="BL125" s="104"/>
      <c r="BM125" s="104"/>
      <c r="BN125" s="104">
        <f>IF(AK125=0,0,AZ125/AK125*100-100)</f>
        <v>-48.148148148148152</v>
      </c>
      <c r="BO125" s="104"/>
      <c r="BP125" s="104"/>
      <c r="BQ125" s="104"/>
    </row>
    <row r="126" spans="1:80" ht="12.75" customHeight="1" x14ac:dyDescent="0.2">
      <c r="A126" s="94"/>
      <c r="B126" s="94"/>
      <c r="C126" s="201" t="s">
        <v>161</v>
      </c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4"/>
      <c r="S126" s="204"/>
      <c r="T126" s="204"/>
      <c r="U126" s="204"/>
      <c r="V126" s="204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  <c r="BI126" s="204"/>
      <c r="BJ126" s="204"/>
      <c r="BK126" s="204"/>
      <c r="BL126" s="204"/>
      <c r="BM126" s="204"/>
      <c r="BN126" s="204"/>
      <c r="BO126" s="204"/>
      <c r="BP126" s="204"/>
      <c r="BQ126" s="205"/>
      <c r="CB126" s="1" t="s">
        <v>160</v>
      </c>
    </row>
    <row r="127" spans="1:80" ht="12.75" customHeight="1" x14ac:dyDescent="0.2">
      <c r="A127" s="94"/>
      <c r="B127" s="94"/>
      <c r="C127" s="201" t="s">
        <v>161</v>
      </c>
      <c r="D127" s="204"/>
      <c r="E127" s="204"/>
      <c r="F127" s="204"/>
      <c r="G127" s="204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  <c r="BI127" s="204"/>
      <c r="BJ127" s="204"/>
      <c r="BK127" s="204"/>
      <c r="BL127" s="204"/>
      <c r="BM127" s="204"/>
      <c r="BN127" s="204"/>
      <c r="BO127" s="204"/>
      <c r="BP127" s="204"/>
      <c r="BQ127" s="205"/>
      <c r="CB127" s="1" t="s">
        <v>162</v>
      </c>
    </row>
    <row r="128" spans="1:80" s="38" customFormat="1" ht="15" customHeight="1" x14ac:dyDescent="0.2">
      <c r="A128" s="87"/>
      <c r="B128" s="87"/>
      <c r="C128" s="197" t="s">
        <v>133</v>
      </c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8"/>
      <c r="V128" s="198"/>
      <c r="W128" s="198"/>
      <c r="X128" s="198"/>
      <c r="Y128" s="198"/>
      <c r="Z128" s="199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108"/>
    </row>
    <row r="129" spans="1:80" ht="25.5" customHeight="1" x14ac:dyDescent="0.2">
      <c r="A129" s="94"/>
      <c r="B129" s="94"/>
      <c r="C129" s="201" t="s">
        <v>134</v>
      </c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3"/>
      <c r="AA129" s="104">
        <v>296.14999999999998</v>
      </c>
      <c r="AB129" s="104"/>
      <c r="AC129" s="104"/>
      <c r="AD129" s="104"/>
      <c r="AE129" s="104"/>
      <c r="AF129" s="104">
        <v>0</v>
      </c>
      <c r="AG129" s="104"/>
      <c r="AH129" s="104"/>
      <c r="AI129" s="104"/>
      <c r="AJ129" s="104"/>
      <c r="AK129" s="104">
        <v>296.14999999999998</v>
      </c>
      <c r="AL129" s="104"/>
      <c r="AM129" s="104"/>
      <c r="AN129" s="104"/>
      <c r="AO129" s="104"/>
      <c r="AP129" s="104">
        <v>337.46</v>
      </c>
      <c r="AQ129" s="104"/>
      <c r="AR129" s="104"/>
      <c r="AS129" s="104"/>
      <c r="AT129" s="104"/>
      <c r="AU129" s="104">
        <v>0</v>
      </c>
      <c r="AV129" s="104"/>
      <c r="AW129" s="104"/>
      <c r="AX129" s="104"/>
      <c r="AY129" s="104"/>
      <c r="AZ129" s="104">
        <f>AP129+AU129</f>
        <v>337.46</v>
      </c>
      <c r="BA129" s="104"/>
      <c r="BB129" s="104"/>
      <c r="BC129" s="104"/>
      <c r="BD129" s="104">
        <f>IF(AA129=0,0,AP129/AA129*100-100)</f>
        <v>13.94901232483538</v>
      </c>
      <c r="BE129" s="104"/>
      <c r="BF129" s="104"/>
      <c r="BG129" s="104"/>
      <c r="BH129" s="104"/>
      <c r="BI129" s="104">
        <f>IF(AF129=0,0,AU129/AF129*100-100)</f>
        <v>0</v>
      </c>
      <c r="BJ129" s="104"/>
      <c r="BK129" s="104"/>
      <c r="BL129" s="104"/>
      <c r="BM129" s="104"/>
      <c r="BN129" s="104">
        <f>IF(AK129=0,0,AZ129/AK129*100-100)</f>
        <v>13.94901232483538</v>
      </c>
      <c r="BO129" s="104"/>
      <c r="BP129" s="104"/>
      <c r="BQ129" s="104"/>
    </row>
    <row r="130" spans="1:80" ht="12.75" customHeight="1" x14ac:dyDescent="0.2">
      <c r="A130" s="94"/>
      <c r="B130" s="94"/>
      <c r="C130" s="201" t="s">
        <v>164</v>
      </c>
      <c r="D130" s="204"/>
      <c r="E130" s="204"/>
      <c r="F130" s="204"/>
      <c r="G130" s="204"/>
      <c r="H130" s="204"/>
      <c r="I130" s="204"/>
      <c r="J130" s="204"/>
      <c r="K130" s="204"/>
      <c r="L130" s="204"/>
      <c r="M130" s="204"/>
      <c r="N130" s="204"/>
      <c r="O130" s="204"/>
      <c r="P130" s="204"/>
      <c r="Q130" s="204"/>
      <c r="R130" s="204"/>
      <c r="S130" s="204"/>
      <c r="T130" s="204"/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  <c r="BI130" s="204"/>
      <c r="BJ130" s="204"/>
      <c r="BK130" s="204"/>
      <c r="BL130" s="204"/>
      <c r="BM130" s="204"/>
      <c r="BN130" s="204"/>
      <c r="BO130" s="204"/>
      <c r="BP130" s="204"/>
      <c r="BQ130" s="205"/>
      <c r="CB130" s="1" t="s">
        <v>163</v>
      </c>
    </row>
    <row r="131" spans="1:80" ht="15" customHeight="1" x14ac:dyDescent="0.2">
      <c r="A131" s="94"/>
      <c r="B131" s="94"/>
      <c r="C131" s="201" t="s">
        <v>137</v>
      </c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3"/>
      <c r="AA131" s="104">
        <v>31526</v>
      </c>
      <c r="AB131" s="104"/>
      <c r="AC131" s="104"/>
      <c r="AD131" s="104"/>
      <c r="AE131" s="104"/>
      <c r="AF131" s="104">
        <v>0</v>
      </c>
      <c r="AG131" s="104"/>
      <c r="AH131" s="104"/>
      <c r="AI131" s="104"/>
      <c r="AJ131" s="104"/>
      <c r="AK131" s="104">
        <v>31526</v>
      </c>
      <c r="AL131" s="104"/>
      <c r="AM131" s="104"/>
      <c r="AN131" s="104"/>
      <c r="AO131" s="104"/>
      <c r="AP131" s="104">
        <v>2635</v>
      </c>
      <c r="AQ131" s="104"/>
      <c r="AR131" s="104"/>
      <c r="AS131" s="104"/>
      <c r="AT131" s="104"/>
      <c r="AU131" s="104">
        <v>0</v>
      </c>
      <c r="AV131" s="104"/>
      <c r="AW131" s="104"/>
      <c r="AX131" s="104"/>
      <c r="AY131" s="104"/>
      <c r="AZ131" s="104">
        <f>AP131+AU131</f>
        <v>2635</v>
      </c>
      <c r="BA131" s="104"/>
      <c r="BB131" s="104"/>
      <c r="BC131" s="104"/>
      <c r="BD131" s="104">
        <f>IF(AA131=0,0,AP131/AA131*100-100)</f>
        <v>-91.641819450612189</v>
      </c>
      <c r="BE131" s="104"/>
      <c r="BF131" s="104"/>
      <c r="BG131" s="104"/>
      <c r="BH131" s="104"/>
      <c r="BI131" s="104">
        <f>IF(AF131=0,0,AU131/AF131*100-100)</f>
        <v>0</v>
      </c>
      <c r="BJ131" s="104"/>
      <c r="BK131" s="104"/>
      <c r="BL131" s="104"/>
      <c r="BM131" s="104"/>
      <c r="BN131" s="104">
        <f>IF(AK131=0,0,AZ131/AK131*100-100)</f>
        <v>-91.641819450612189</v>
      </c>
      <c r="BO131" s="104"/>
      <c r="BP131" s="104"/>
      <c r="BQ131" s="104"/>
    </row>
    <row r="132" spans="1:80" ht="12.75" customHeight="1" x14ac:dyDescent="0.2">
      <c r="A132" s="94"/>
      <c r="B132" s="94"/>
      <c r="C132" s="201" t="s">
        <v>166</v>
      </c>
      <c r="D132" s="204"/>
      <c r="E132" s="204"/>
      <c r="F132" s="204"/>
      <c r="G132" s="204"/>
      <c r="H132" s="204"/>
      <c r="I132" s="204"/>
      <c r="J132" s="204"/>
      <c r="K132" s="204"/>
      <c r="L132" s="204"/>
      <c r="M132" s="204"/>
      <c r="N132" s="204"/>
      <c r="O132" s="204"/>
      <c r="P132" s="204"/>
      <c r="Q132" s="204"/>
      <c r="R132" s="204"/>
      <c r="S132" s="204"/>
      <c r="T132" s="204"/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  <c r="BI132" s="204"/>
      <c r="BJ132" s="204"/>
      <c r="BK132" s="204"/>
      <c r="BL132" s="204"/>
      <c r="BM132" s="204"/>
      <c r="BN132" s="204"/>
      <c r="BO132" s="204"/>
      <c r="BP132" s="204"/>
      <c r="BQ132" s="205"/>
      <c r="CB132" s="1" t="s">
        <v>165</v>
      </c>
    </row>
    <row r="133" spans="1:80" ht="15" customHeight="1" x14ac:dyDescent="0.2">
      <c r="A133" s="94"/>
      <c r="B133" s="94"/>
      <c r="C133" s="201" t="s">
        <v>138</v>
      </c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3"/>
      <c r="AA133" s="104">
        <v>1395.82</v>
      </c>
      <c r="AB133" s="104"/>
      <c r="AC133" s="104"/>
      <c r="AD133" s="104"/>
      <c r="AE133" s="104"/>
      <c r="AF133" s="104">
        <v>0</v>
      </c>
      <c r="AG133" s="104"/>
      <c r="AH133" s="104"/>
      <c r="AI133" s="104"/>
      <c r="AJ133" s="104"/>
      <c r="AK133" s="104">
        <v>1395.82</v>
      </c>
      <c r="AL133" s="104"/>
      <c r="AM133" s="104"/>
      <c r="AN133" s="104"/>
      <c r="AO133" s="104"/>
      <c r="AP133" s="104">
        <v>1574.76</v>
      </c>
      <c r="AQ133" s="104"/>
      <c r="AR133" s="104"/>
      <c r="AS133" s="104"/>
      <c r="AT133" s="104"/>
      <c r="AU133" s="104">
        <v>0</v>
      </c>
      <c r="AV133" s="104"/>
      <c r="AW133" s="104"/>
      <c r="AX133" s="104"/>
      <c r="AY133" s="104"/>
      <c r="AZ133" s="104">
        <f>AP133+AU133</f>
        <v>1574.76</v>
      </c>
      <c r="BA133" s="104"/>
      <c r="BB133" s="104"/>
      <c r="BC133" s="104"/>
      <c r="BD133" s="104">
        <f>IF(AA133=0,0,AP133/AA133*100-100)</f>
        <v>12.819704546431481</v>
      </c>
      <c r="BE133" s="104"/>
      <c r="BF133" s="104"/>
      <c r="BG133" s="104"/>
      <c r="BH133" s="104"/>
      <c r="BI133" s="104">
        <f>IF(AF133=0,0,AU133/AF133*100-100)</f>
        <v>0</v>
      </c>
      <c r="BJ133" s="104"/>
      <c r="BK133" s="104"/>
      <c r="BL133" s="104"/>
      <c r="BM133" s="104"/>
      <c r="BN133" s="104">
        <f>IF(AK133=0,0,AZ133/AK133*100-100)</f>
        <v>12.819704546431481</v>
      </c>
      <c r="BO133" s="104"/>
      <c r="BP133" s="104"/>
      <c r="BQ133" s="104"/>
    </row>
    <row r="134" spans="1:80" ht="12.75" customHeight="1" x14ac:dyDescent="0.2">
      <c r="A134" s="94"/>
      <c r="B134" s="94"/>
      <c r="C134" s="201" t="s">
        <v>168</v>
      </c>
      <c r="D134" s="204"/>
      <c r="E134" s="204"/>
      <c r="F134" s="204"/>
      <c r="G134" s="204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  <c r="BI134" s="204"/>
      <c r="BJ134" s="204"/>
      <c r="BK134" s="204"/>
      <c r="BL134" s="204"/>
      <c r="BM134" s="204"/>
      <c r="BN134" s="204"/>
      <c r="BO134" s="204"/>
      <c r="BP134" s="204"/>
      <c r="BQ134" s="205"/>
      <c r="CB134" s="1" t="s">
        <v>167</v>
      </c>
    </row>
    <row r="135" spans="1:80" s="38" customFormat="1" ht="15" customHeight="1" x14ac:dyDescent="0.2">
      <c r="A135" s="87"/>
      <c r="B135" s="87"/>
      <c r="C135" s="197" t="s">
        <v>141</v>
      </c>
      <c r="D135" s="198"/>
      <c r="E135" s="198"/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98"/>
      <c r="S135" s="198"/>
      <c r="T135" s="198"/>
      <c r="U135" s="198"/>
      <c r="V135" s="198"/>
      <c r="W135" s="198"/>
      <c r="X135" s="198"/>
      <c r="Y135" s="198"/>
      <c r="Z135" s="199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108"/>
    </row>
    <row r="136" spans="1:80" ht="38.25" customHeight="1" x14ac:dyDescent="0.2">
      <c r="A136" s="94"/>
      <c r="B136" s="94"/>
      <c r="C136" s="201" t="s">
        <v>142</v>
      </c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2"/>
      <c r="Q136" s="202"/>
      <c r="R136" s="202"/>
      <c r="S136" s="202"/>
      <c r="T136" s="202"/>
      <c r="U136" s="202"/>
      <c r="V136" s="202"/>
      <c r="W136" s="202"/>
      <c r="X136" s="202"/>
      <c r="Y136" s="202"/>
      <c r="Z136" s="203"/>
      <c r="AA136" s="104">
        <v>100</v>
      </c>
      <c r="AB136" s="104"/>
      <c r="AC136" s="104"/>
      <c r="AD136" s="104"/>
      <c r="AE136" s="104"/>
      <c r="AF136" s="104">
        <v>0</v>
      </c>
      <c r="AG136" s="104"/>
      <c r="AH136" s="104"/>
      <c r="AI136" s="104"/>
      <c r="AJ136" s="104"/>
      <c r="AK136" s="104">
        <v>100</v>
      </c>
      <c r="AL136" s="104"/>
      <c r="AM136" s="104"/>
      <c r="AN136" s="104"/>
      <c r="AO136" s="104"/>
      <c r="AP136" s="104">
        <v>100</v>
      </c>
      <c r="AQ136" s="104"/>
      <c r="AR136" s="104"/>
      <c r="AS136" s="104"/>
      <c r="AT136" s="104"/>
      <c r="AU136" s="104">
        <v>0</v>
      </c>
      <c r="AV136" s="104"/>
      <c r="AW136" s="104"/>
      <c r="AX136" s="104"/>
      <c r="AY136" s="104"/>
      <c r="AZ136" s="104">
        <f>AP136+AU136</f>
        <v>100</v>
      </c>
      <c r="BA136" s="104"/>
      <c r="BB136" s="104"/>
      <c r="BC136" s="104"/>
      <c r="BD136" s="104">
        <f>IF(AA136=0,0,AP136/AA136*100-100)</f>
        <v>0</v>
      </c>
      <c r="BE136" s="104"/>
      <c r="BF136" s="104"/>
      <c r="BG136" s="104"/>
      <c r="BH136" s="104"/>
      <c r="BI136" s="104">
        <f>IF(AF136=0,0,AU136/AF136*100-100)</f>
        <v>0</v>
      </c>
      <c r="BJ136" s="104"/>
      <c r="BK136" s="104"/>
      <c r="BL136" s="104"/>
      <c r="BM136" s="104"/>
      <c r="BN136" s="104">
        <f>IF(AK136=0,0,AZ136/AK136*100-100)</f>
        <v>0</v>
      </c>
      <c r="BO136" s="104"/>
      <c r="BP136" s="104"/>
      <c r="BQ136" s="104"/>
    </row>
    <row r="137" spans="1:80" ht="15" customHeight="1" x14ac:dyDescent="0.2">
      <c r="A137" s="94"/>
      <c r="B137" s="94"/>
      <c r="C137" s="201" t="s">
        <v>143</v>
      </c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3"/>
      <c r="AA137" s="104">
        <v>100</v>
      </c>
      <c r="AB137" s="104"/>
      <c r="AC137" s="104"/>
      <c r="AD137" s="104"/>
      <c r="AE137" s="104"/>
      <c r="AF137" s="104">
        <v>0</v>
      </c>
      <c r="AG137" s="104"/>
      <c r="AH137" s="104"/>
      <c r="AI137" s="104"/>
      <c r="AJ137" s="104"/>
      <c r="AK137" s="104">
        <v>100</v>
      </c>
      <c r="AL137" s="104"/>
      <c r="AM137" s="104"/>
      <c r="AN137" s="104"/>
      <c r="AO137" s="104"/>
      <c r="AP137" s="104">
        <v>100</v>
      </c>
      <c r="AQ137" s="104"/>
      <c r="AR137" s="104"/>
      <c r="AS137" s="104"/>
      <c r="AT137" s="104"/>
      <c r="AU137" s="104">
        <v>0</v>
      </c>
      <c r="AV137" s="104"/>
      <c r="AW137" s="104"/>
      <c r="AX137" s="104"/>
      <c r="AY137" s="104"/>
      <c r="AZ137" s="104">
        <f>AP137+AU137</f>
        <v>100</v>
      </c>
      <c r="BA137" s="104"/>
      <c r="BB137" s="104"/>
      <c r="BC137" s="104"/>
      <c r="BD137" s="104">
        <f>IF(AA137=0,0,AP137/AA137*100-100)</f>
        <v>0</v>
      </c>
      <c r="BE137" s="104"/>
      <c r="BF137" s="104"/>
      <c r="BG137" s="104"/>
      <c r="BH137" s="104"/>
      <c r="BI137" s="104">
        <f>IF(AF137=0,0,AU137/AF137*100-100)</f>
        <v>0</v>
      </c>
      <c r="BJ137" s="104"/>
      <c r="BK137" s="104"/>
      <c r="BL137" s="104"/>
      <c r="BM137" s="104"/>
      <c r="BN137" s="104">
        <f>IF(AK137=0,0,AZ137/AK137*100-100)</f>
        <v>0</v>
      </c>
      <c r="BO137" s="104"/>
      <c r="BP137" s="104"/>
      <c r="BQ137" s="104"/>
    </row>
    <row r="138" spans="1:80" ht="15" customHeight="1" x14ac:dyDescent="0.2">
      <c r="A138" s="94"/>
      <c r="B138" s="94"/>
      <c r="C138" s="201" t="s">
        <v>144</v>
      </c>
      <c r="D138" s="202"/>
      <c r="E138" s="202"/>
      <c r="F138" s="202"/>
      <c r="G138" s="202"/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3"/>
      <c r="AA138" s="104">
        <v>100</v>
      </c>
      <c r="AB138" s="104"/>
      <c r="AC138" s="104"/>
      <c r="AD138" s="104"/>
      <c r="AE138" s="104"/>
      <c r="AF138" s="104">
        <v>0</v>
      </c>
      <c r="AG138" s="104"/>
      <c r="AH138" s="104"/>
      <c r="AI138" s="104"/>
      <c r="AJ138" s="104"/>
      <c r="AK138" s="104">
        <v>100</v>
      </c>
      <c r="AL138" s="104"/>
      <c r="AM138" s="104"/>
      <c r="AN138" s="104"/>
      <c r="AO138" s="104"/>
      <c r="AP138" s="104">
        <v>100</v>
      </c>
      <c r="AQ138" s="104"/>
      <c r="AR138" s="104"/>
      <c r="AS138" s="104"/>
      <c r="AT138" s="104"/>
      <c r="AU138" s="104">
        <v>0</v>
      </c>
      <c r="AV138" s="104"/>
      <c r="AW138" s="104"/>
      <c r="AX138" s="104"/>
      <c r="AY138" s="104"/>
      <c r="AZ138" s="104">
        <f>AP138+AU138</f>
        <v>100</v>
      </c>
      <c r="BA138" s="104"/>
      <c r="BB138" s="104"/>
      <c r="BC138" s="104"/>
      <c r="BD138" s="104">
        <f>IF(AA138=0,0,AP138/AA138*100-100)</f>
        <v>0</v>
      </c>
      <c r="BE138" s="104"/>
      <c r="BF138" s="104"/>
      <c r="BG138" s="104"/>
      <c r="BH138" s="104"/>
      <c r="BI138" s="104">
        <f>IF(AF138=0,0,AU138/AF138*100-100)</f>
        <v>0</v>
      </c>
      <c r="BJ138" s="104"/>
      <c r="BK138" s="104"/>
      <c r="BL138" s="104"/>
      <c r="BM138" s="104"/>
      <c r="BN138" s="104">
        <f>IF(AK138=0,0,AZ138/AK138*100-100)</f>
        <v>0</v>
      </c>
      <c r="BO138" s="104"/>
      <c r="BP138" s="104"/>
      <c r="BQ138" s="104"/>
    </row>
    <row r="139" spans="1:80" ht="15.75" customHeight="1" x14ac:dyDescent="0.2">
      <c r="A139" s="45" t="s">
        <v>61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</row>
    <row r="140" spans="1:80" ht="15" customHeight="1" x14ac:dyDescent="0.2">
      <c r="A140" s="112" t="s">
        <v>176</v>
      </c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</row>
    <row r="141" spans="1:80" s="30" customFormat="1" ht="47.25" customHeight="1" x14ac:dyDescent="0.2">
      <c r="A141" s="95" t="s">
        <v>62</v>
      </c>
      <c r="B141" s="95"/>
      <c r="C141" s="95" t="s">
        <v>4</v>
      </c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 t="s">
        <v>63</v>
      </c>
      <c r="T141" s="95"/>
      <c r="U141" s="95"/>
      <c r="V141" s="95"/>
      <c r="W141" s="95"/>
      <c r="X141" s="95"/>
      <c r="Y141" s="95"/>
      <c r="Z141" s="95"/>
      <c r="AA141" s="95" t="s">
        <v>64</v>
      </c>
      <c r="AB141" s="95"/>
      <c r="AC141" s="95"/>
      <c r="AD141" s="95"/>
      <c r="AE141" s="95"/>
      <c r="AF141" s="95"/>
      <c r="AG141" s="95"/>
      <c r="AH141" s="95"/>
      <c r="AI141" s="95" t="s">
        <v>65</v>
      </c>
      <c r="AJ141" s="95"/>
      <c r="AK141" s="95"/>
      <c r="AL141" s="95"/>
      <c r="AM141" s="95"/>
      <c r="AN141" s="95"/>
      <c r="AO141" s="95"/>
      <c r="AP141" s="95"/>
      <c r="AQ141" s="95" t="s">
        <v>0</v>
      </c>
      <c r="AR141" s="95"/>
      <c r="AS141" s="95"/>
      <c r="AT141" s="95"/>
      <c r="AU141" s="95"/>
      <c r="AV141" s="95"/>
      <c r="AW141" s="95"/>
      <c r="AX141" s="95"/>
      <c r="AY141" s="95" t="s">
        <v>66</v>
      </c>
      <c r="AZ141" s="94"/>
      <c r="BA141" s="94"/>
      <c r="BB141" s="94"/>
      <c r="BC141" s="94"/>
      <c r="BD141" s="94"/>
      <c r="BE141" s="94"/>
      <c r="BF141" s="94"/>
      <c r="BG141" s="95" t="s">
        <v>67</v>
      </c>
      <c r="BH141" s="94"/>
      <c r="BI141" s="94"/>
      <c r="BJ141" s="94"/>
      <c r="BK141" s="94"/>
      <c r="BL141" s="94"/>
      <c r="BM141" s="94"/>
      <c r="BN141" s="94"/>
      <c r="BO141" s="29"/>
      <c r="BP141" s="29"/>
      <c r="BQ141" s="29"/>
    </row>
    <row r="142" spans="1:80" s="30" customFormat="1" ht="18" hidden="1" customHeight="1" x14ac:dyDescent="0.2">
      <c r="A142" s="94" t="s">
        <v>11</v>
      </c>
      <c r="B142" s="94"/>
      <c r="C142" s="162" t="s">
        <v>12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00" t="s">
        <v>8</v>
      </c>
      <c r="T142" s="100"/>
      <c r="U142" s="100"/>
      <c r="V142" s="100"/>
      <c r="W142" s="100"/>
      <c r="X142" s="100" t="s">
        <v>7</v>
      </c>
      <c r="Y142" s="100"/>
      <c r="Z142" s="100"/>
      <c r="AA142" s="100"/>
      <c r="AB142" s="100"/>
      <c r="AC142" s="99" t="s">
        <v>13</v>
      </c>
      <c r="AD142" s="98"/>
      <c r="AE142" s="98"/>
      <c r="AF142" s="98"/>
      <c r="AG142" s="98"/>
      <c r="AH142" s="98"/>
      <c r="AI142" s="100" t="s">
        <v>9</v>
      </c>
      <c r="AJ142" s="100"/>
      <c r="AK142" s="100"/>
      <c r="AL142" s="100"/>
      <c r="AM142" s="100"/>
      <c r="AN142" s="100" t="s">
        <v>10</v>
      </c>
      <c r="AO142" s="100"/>
      <c r="AP142" s="100"/>
      <c r="AQ142" s="100"/>
      <c r="AR142" s="100"/>
      <c r="AS142" s="99" t="s">
        <v>13</v>
      </c>
      <c r="AT142" s="98"/>
      <c r="AU142" s="98"/>
      <c r="AV142" s="98"/>
      <c r="AW142" s="98"/>
      <c r="AX142" s="98"/>
      <c r="AY142" s="163" t="s">
        <v>14</v>
      </c>
      <c r="AZ142" s="163"/>
      <c r="BA142" s="163"/>
      <c r="BB142" s="163"/>
      <c r="BC142" s="163"/>
      <c r="BD142" s="163" t="s">
        <v>14</v>
      </c>
      <c r="BE142" s="163"/>
      <c r="BF142" s="163"/>
      <c r="BG142" s="163"/>
      <c r="BH142" s="163"/>
      <c r="BI142" s="98" t="s">
        <v>13</v>
      </c>
      <c r="BJ142" s="98"/>
      <c r="BK142" s="98"/>
      <c r="BL142" s="98"/>
      <c r="BM142" s="98"/>
      <c r="BN142" s="98"/>
      <c r="BO142" s="31"/>
      <c r="BP142" s="31"/>
      <c r="BQ142" s="31"/>
      <c r="CA142" s="30" t="s">
        <v>15</v>
      </c>
    </row>
    <row r="143" spans="1:80" s="24" customFormat="1" ht="15" customHeight="1" x14ac:dyDescent="0.25">
      <c r="A143" s="95">
        <v>1</v>
      </c>
      <c r="B143" s="95"/>
      <c r="C143" s="95">
        <v>2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>
        <v>3</v>
      </c>
      <c r="T143" s="94"/>
      <c r="U143" s="94"/>
      <c r="V143" s="94"/>
      <c r="W143" s="94"/>
      <c r="X143" s="94"/>
      <c r="Y143" s="94"/>
      <c r="Z143" s="94"/>
      <c r="AA143" s="95">
        <v>4</v>
      </c>
      <c r="AB143" s="94"/>
      <c r="AC143" s="94"/>
      <c r="AD143" s="94"/>
      <c r="AE143" s="94"/>
      <c r="AF143" s="94"/>
      <c r="AG143" s="94"/>
      <c r="AH143" s="94"/>
      <c r="AI143" s="95">
        <v>5</v>
      </c>
      <c r="AJ143" s="94"/>
      <c r="AK143" s="94"/>
      <c r="AL143" s="94"/>
      <c r="AM143" s="94"/>
      <c r="AN143" s="94"/>
      <c r="AO143" s="94"/>
      <c r="AP143" s="94"/>
      <c r="AQ143" s="95" t="s">
        <v>68</v>
      </c>
      <c r="AR143" s="94"/>
      <c r="AS143" s="94"/>
      <c r="AT143" s="94"/>
      <c r="AU143" s="94"/>
      <c r="AV143" s="94"/>
      <c r="AW143" s="94"/>
      <c r="AX143" s="94"/>
      <c r="AY143" s="95">
        <v>7</v>
      </c>
      <c r="AZ143" s="94"/>
      <c r="BA143" s="94"/>
      <c r="BB143" s="94"/>
      <c r="BC143" s="94"/>
      <c r="BD143" s="94"/>
      <c r="BE143" s="94"/>
      <c r="BF143" s="94"/>
      <c r="BG143" s="93" t="s">
        <v>69</v>
      </c>
      <c r="BH143" s="94"/>
      <c r="BI143" s="94"/>
      <c r="BJ143" s="94"/>
      <c r="BK143" s="94"/>
      <c r="BL143" s="94"/>
      <c r="BM143" s="94"/>
      <c r="BN143" s="94"/>
      <c r="BO143" s="28"/>
      <c r="BP143" s="28"/>
      <c r="BQ143" s="28"/>
    </row>
    <row r="144" spans="1:80" s="33" customFormat="1" ht="16.5" customHeight="1" x14ac:dyDescent="0.25">
      <c r="A144" s="87" t="s">
        <v>5</v>
      </c>
      <c r="B144" s="87"/>
      <c r="C144" s="88" t="s">
        <v>70</v>
      </c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1" t="s">
        <v>41</v>
      </c>
      <c r="T144" s="89"/>
      <c r="U144" s="89"/>
      <c r="V144" s="89"/>
      <c r="W144" s="89"/>
      <c r="X144" s="89"/>
      <c r="Y144" s="89"/>
      <c r="Z144" s="89"/>
      <c r="AA144" s="76">
        <f>AA145+AA146+AA147+AA148</f>
        <v>0</v>
      </c>
      <c r="AB144" s="77"/>
      <c r="AC144" s="77"/>
      <c r="AD144" s="77"/>
      <c r="AE144" s="77"/>
      <c r="AF144" s="77"/>
      <c r="AG144" s="77"/>
      <c r="AH144" s="77"/>
      <c r="AI144" s="76">
        <f>AI145+AI146+AI147+AI148</f>
        <v>0</v>
      </c>
      <c r="AJ144" s="77"/>
      <c r="AK144" s="77"/>
      <c r="AL144" s="77"/>
      <c r="AM144" s="77"/>
      <c r="AN144" s="77"/>
      <c r="AO144" s="77"/>
      <c r="AP144" s="77"/>
      <c r="AQ144" s="76">
        <f>AQ145+AQ146+AQ147+AQ148</f>
        <v>0</v>
      </c>
      <c r="AR144" s="77"/>
      <c r="AS144" s="77"/>
      <c r="AT144" s="77"/>
      <c r="AU144" s="77"/>
      <c r="AV144" s="77"/>
      <c r="AW144" s="77"/>
      <c r="AX144" s="77"/>
      <c r="AY144" s="84" t="s">
        <v>41</v>
      </c>
      <c r="AZ144" s="85"/>
      <c r="BA144" s="85"/>
      <c r="BB144" s="85"/>
      <c r="BC144" s="85"/>
      <c r="BD144" s="85"/>
      <c r="BE144" s="85"/>
      <c r="BF144" s="85"/>
      <c r="BG144" s="84" t="s">
        <v>41</v>
      </c>
      <c r="BH144" s="85"/>
      <c r="BI144" s="85"/>
      <c r="BJ144" s="85"/>
      <c r="BK144" s="85"/>
      <c r="BL144" s="85"/>
      <c r="BM144" s="85"/>
      <c r="BN144" s="85"/>
      <c r="BO144" s="32"/>
      <c r="BP144" s="32"/>
      <c r="BQ144" s="32"/>
    </row>
    <row r="145" spans="1:107" s="30" customFormat="1" ht="14.25" customHeight="1" x14ac:dyDescent="0.2">
      <c r="A145" s="94"/>
      <c r="B145" s="94"/>
      <c r="C145" s="97" t="s">
        <v>71</v>
      </c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2" t="s">
        <v>41</v>
      </c>
      <c r="T145" s="89"/>
      <c r="U145" s="89"/>
      <c r="V145" s="89"/>
      <c r="W145" s="89"/>
      <c r="X145" s="89"/>
      <c r="Y145" s="89"/>
      <c r="Z145" s="89"/>
      <c r="AA145" s="90">
        <v>0</v>
      </c>
      <c r="AB145" s="77"/>
      <c r="AC145" s="77"/>
      <c r="AD145" s="77"/>
      <c r="AE145" s="77"/>
      <c r="AF145" s="77"/>
      <c r="AG145" s="77"/>
      <c r="AH145" s="77"/>
      <c r="AI145" s="101">
        <v>0</v>
      </c>
      <c r="AJ145" s="102"/>
      <c r="AK145" s="102"/>
      <c r="AL145" s="102"/>
      <c r="AM145" s="102"/>
      <c r="AN145" s="102"/>
      <c r="AO145" s="102"/>
      <c r="AP145" s="103"/>
      <c r="AQ145" s="90">
        <f>AI145-AA145</f>
        <v>0</v>
      </c>
      <c r="AR145" s="77"/>
      <c r="AS145" s="77"/>
      <c r="AT145" s="77"/>
      <c r="AU145" s="77"/>
      <c r="AV145" s="77"/>
      <c r="AW145" s="77"/>
      <c r="AX145" s="77"/>
      <c r="AY145" s="91" t="s">
        <v>41</v>
      </c>
      <c r="AZ145" s="85"/>
      <c r="BA145" s="85"/>
      <c r="BB145" s="85"/>
      <c r="BC145" s="85"/>
      <c r="BD145" s="85"/>
      <c r="BE145" s="85"/>
      <c r="BF145" s="85"/>
      <c r="BG145" s="91" t="s">
        <v>41</v>
      </c>
      <c r="BH145" s="85"/>
      <c r="BI145" s="85"/>
      <c r="BJ145" s="85"/>
      <c r="BK145" s="85"/>
      <c r="BL145" s="85"/>
      <c r="BM145" s="85"/>
      <c r="BN145" s="85"/>
      <c r="BO145" s="31"/>
      <c r="BP145" s="31"/>
      <c r="BQ145" s="31"/>
    </row>
    <row r="146" spans="1:107" s="30" customFormat="1" ht="31.5" customHeight="1" x14ac:dyDescent="0.2">
      <c r="A146" s="94"/>
      <c r="B146" s="94"/>
      <c r="C146" s="97" t="s">
        <v>72</v>
      </c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2" t="s">
        <v>41</v>
      </c>
      <c r="T146" s="89"/>
      <c r="U146" s="89"/>
      <c r="V146" s="89"/>
      <c r="W146" s="89"/>
      <c r="X146" s="89"/>
      <c r="Y146" s="89"/>
      <c r="Z146" s="89"/>
      <c r="AA146" s="90">
        <v>0</v>
      </c>
      <c r="AB146" s="77"/>
      <c r="AC146" s="77"/>
      <c r="AD146" s="77"/>
      <c r="AE146" s="77"/>
      <c r="AF146" s="77"/>
      <c r="AG146" s="77"/>
      <c r="AH146" s="77"/>
      <c r="AI146" s="90">
        <v>0</v>
      </c>
      <c r="AJ146" s="77"/>
      <c r="AK146" s="77"/>
      <c r="AL146" s="77"/>
      <c r="AM146" s="77"/>
      <c r="AN146" s="77"/>
      <c r="AO146" s="77"/>
      <c r="AP146" s="77"/>
      <c r="AQ146" s="90">
        <f>AI146-AA146</f>
        <v>0</v>
      </c>
      <c r="AR146" s="77"/>
      <c r="AS146" s="77"/>
      <c r="AT146" s="77"/>
      <c r="AU146" s="77"/>
      <c r="AV146" s="77"/>
      <c r="AW146" s="77"/>
      <c r="AX146" s="77"/>
      <c r="AY146" s="91" t="s">
        <v>41</v>
      </c>
      <c r="AZ146" s="85"/>
      <c r="BA146" s="85"/>
      <c r="BB146" s="85"/>
      <c r="BC146" s="85"/>
      <c r="BD146" s="85"/>
      <c r="BE146" s="85"/>
      <c r="BF146" s="85"/>
      <c r="BG146" s="91" t="s">
        <v>41</v>
      </c>
      <c r="BH146" s="85"/>
      <c r="BI146" s="85"/>
      <c r="BJ146" s="85"/>
      <c r="BK146" s="85"/>
      <c r="BL146" s="85"/>
      <c r="BM146" s="85"/>
      <c r="BN146" s="85"/>
      <c r="BO146" s="31"/>
      <c r="BP146" s="31"/>
      <c r="BQ146" s="31"/>
    </row>
    <row r="147" spans="1:107" s="24" customFormat="1" ht="15.75" customHeight="1" x14ac:dyDescent="0.25">
      <c r="A147" s="94"/>
      <c r="B147" s="94"/>
      <c r="C147" s="97" t="s">
        <v>73</v>
      </c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2" t="s">
        <v>41</v>
      </c>
      <c r="T147" s="89"/>
      <c r="U147" s="89"/>
      <c r="V147" s="89"/>
      <c r="W147" s="89"/>
      <c r="X147" s="89"/>
      <c r="Y147" s="89"/>
      <c r="Z147" s="89"/>
      <c r="AA147" s="90">
        <v>0</v>
      </c>
      <c r="AB147" s="77"/>
      <c r="AC147" s="77"/>
      <c r="AD147" s="77"/>
      <c r="AE147" s="77"/>
      <c r="AF147" s="77"/>
      <c r="AG147" s="77"/>
      <c r="AH147" s="77"/>
      <c r="AI147" s="90">
        <v>0</v>
      </c>
      <c r="AJ147" s="77"/>
      <c r="AK147" s="77"/>
      <c r="AL147" s="77"/>
      <c r="AM147" s="77"/>
      <c r="AN147" s="77"/>
      <c r="AO147" s="77"/>
      <c r="AP147" s="77"/>
      <c r="AQ147" s="90">
        <f>AI147-AA147</f>
        <v>0</v>
      </c>
      <c r="AR147" s="77"/>
      <c r="AS147" s="77"/>
      <c r="AT147" s="77"/>
      <c r="AU147" s="77"/>
      <c r="AV147" s="77"/>
      <c r="AW147" s="77"/>
      <c r="AX147" s="77"/>
      <c r="AY147" s="91" t="s">
        <v>41</v>
      </c>
      <c r="AZ147" s="85"/>
      <c r="BA147" s="85"/>
      <c r="BB147" s="85"/>
      <c r="BC147" s="85"/>
      <c r="BD147" s="85"/>
      <c r="BE147" s="85"/>
      <c r="BF147" s="85"/>
      <c r="BG147" s="91" t="s">
        <v>41</v>
      </c>
      <c r="BH147" s="85"/>
      <c r="BI147" s="85"/>
      <c r="BJ147" s="85"/>
      <c r="BK147" s="85"/>
      <c r="BL147" s="85"/>
      <c r="BM147" s="85"/>
      <c r="BN147" s="85"/>
      <c r="BO147" s="28"/>
      <c r="BP147" s="28"/>
      <c r="BQ147" s="28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</row>
    <row r="148" spans="1:107" s="33" customFormat="1" ht="15" customHeight="1" x14ac:dyDescent="0.25">
      <c r="A148" s="94"/>
      <c r="B148" s="94"/>
      <c r="C148" s="97" t="s">
        <v>74</v>
      </c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2" t="s">
        <v>41</v>
      </c>
      <c r="T148" s="89"/>
      <c r="U148" s="89"/>
      <c r="V148" s="89"/>
      <c r="W148" s="89"/>
      <c r="X148" s="89"/>
      <c r="Y148" s="89"/>
      <c r="Z148" s="89"/>
      <c r="AA148" s="90">
        <v>0</v>
      </c>
      <c r="AB148" s="77"/>
      <c r="AC148" s="77"/>
      <c r="AD148" s="77"/>
      <c r="AE148" s="77"/>
      <c r="AF148" s="77"/>
      <c r="AG148" s="77"/>
      <c r="AH148" s="77"/>
      <c r="AI148" s="90">
        <v>0</v>
      </c>
      <c r="AJ148" s="77"/>
      <c r="AK148" s="77"/>
      <c r="AL148" s="77"/>
      <c r="AM148" s="77"/>
      <c r="AN148" s="77"/>
      <c r="AO148" s="77"/>
      <c r="AP148" s="77"/>
      <c r="AQ148" s="90">
        <f>AI148-AA148</f>
        <v>0</v>
      </c>
      <c r="AR148" s="77"/>
      <c r="AS148" s="77"/>
      <c r="AT148" s="77"/>
      <c r="AU148" s="77"/>
      <c r="AV148" s="77"/>
      <c r="AW148" s="77"/>
      <c r="AX148" s="77"/>
      <c r="AY148" s="91" t="s">
        <v>41</v>
      </c>
      <c r="AZ148" s="85"/>
      <c r="BA148" s="85"/>
      <c r="BB148" s="85"/>
      <c r="BC148" s="85"/>
      <c r="BD148" s="85"/>
      <c r="BE148" s="85"/>
      <c r="BF148" s="85"/>
      <c r="BG148" s="91" t="s">
        <v>41</v>
      </c>
      <c r="BH148" s="85"/>
      <c r="BI148" s="85"/>
      <c r="BJ148" s="85"/>
      <c r="BK148" s="85"/>
      <c r="BL148" s="85"/>
      <c r="BM148" s="85"/>
      <c r="BN148" s="85"/>
      <c r="BO148" s="32"/>
      <c r="BP148" s="32"/>
      <c r="BQ148" s="32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</row>
    <row r="149" spans="1:107" ht="15.75" customHeight="1" x14ac:dyDescent="0.2">
      <c r="A149" s="75" t="s">
        <v>187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4"/>
      <c r="BO149" s="6"/>
      <c r="BP149" s="6"/>
      <c r="BQ149" s="6"/>
    </row>
    <row r="150" spans="1:107" s="37" customFormat="1" ht="15" customHeight="1" x14ac:dyDescent="0.2">
      <c r="A150" s="87" t="s">
        <v>22</v>
      </c>
      <c r="B150" s="87"/>
      <c r="C150" s="88" t="s">
        <v>75</v>
      </c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1" t="s">
        <v>41</v>
      </c>
      <c r="T150" s="89"/>
      <c r="U150" s="89"/>
      <c r="V150" s="89"/>
      <c r="W150" s="89"/>
      <c r="X150" s="89"/>
      <c r="Y150" s="89"/>
      <c r="Z150" s="89"/>
      <c r="AA150" s="76">
        <v>0</v>
      </c>
      <c r="AB150" s="77"/>
      <c r="AC150" s="77"/>
      <c r="AD150" s="77"/>
      <c r="AE150" s="77"/>
      <c r="AF150" s="77"/>
      <c r="AG150" s="77"/>
      <c r="AH150" s="77"/>
      <c r="AI150" s="76">
        <v>0</v>
      </c>
      <c r="AJ150" s="77"/>
      <c r="AK150" s="77"/>
      <c r="AL150" s="77"/>
      <c r="AM150" s="77"/>
      <c r="AN150" s="77"/>
      <c r="AO150" s="77"/>
      <c r="AP150" s="77"/>
      <c r="AQ150" s="78">
        <f>AI150-AA150</f>
        <v>0</v>
      </c>
      <c r="AR150" s="79"/>
      <c r="AS150" s="79"/>
      <c r="AT150" s="79"/>
      <c r="AU150" s="79"/>
      <c r="AV150" s="79"/>
      <c r="AW150" s="79"/>
      <c r="AX150" s="79"/>
      <c r="AY150" s="84" t="s">
        <v>41</v>
      </c>
      <c r="AZ150" s="85"/>
      <c r="BA150" s="85"/>
      <c r="BB150" s="85"/>
      <c r="BC150" s="85"/>
      <c r="BD150" s="85"/>
      <c r="BE150" s="85"/>
      <c r="BF150" s="85"/>
      <c r="BG150" s="84" t="s">
        <v>41</v>
      </c>
      <c r="BH150" s="85"/>
      <c r="BI150" s="85"/>
      <c r="BJ150" s="85"/>
      <c r="BK150" s="85"/>
      <c r="BL150" s="85"/>
      <c r="BM150" s="85"/>
      <c r="BN150" s="85"/>
      <c r="BO150" s="31"/>
      <c r="BP150" s="31"/>
      <c r="BQ150" s="31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</row>
    <row r="151" spans="1:107" ht="15.75" customHeight="1" x14ac:dyDescent="0.2">
      <c r="A151" s="75" t="s">
        <v>188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4"/>
      <c r="BO151" s="6"/>
      <c r="BP151" s="6"/>
      <c r="BQ151" s="6"/>
    </row>
    <row r="152" spans="1:107" ht="15.75" customHeight="1" x14ac:dyDescent="0.2">
      <c r="A152" s="75" t="s">
        <v>189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4"/>
      <c r="BO152" s="6"/>
      <c r="BP152" s="6"/>
      <c r="BQ152" s="6"/>
    </row>
    <row r="153" spans="1:107" s="33" customFormat="1" ht="15.75" customHeight="1" x14ac:dyDescent="0.25">
      <c r="A153" s="96" t="s">
        <v>45</v>
      </c>
      <c r="B153" s="96"/>
      <c r="C153" s="88" t="s">
        <v>76</v>
      </c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6"/>
      <c r="T153" s="80"/>
      <c r="U153" s="80"/>
      <c r="V153" s="80"/>
      <c r="W153" s="80"/>
      <c r="X153" s="80"/>
      <c r="Y153" s="80"/>
      <c r="Z153" s="80"/>
      <c r="AA153" s="76">
        <v>0</v>
      </c>
      <c r="AB153" s="83"/>
      <c r="AC153" s="83"/>
      <c r="AD153" s="83"/>
      <c r="AE153" s="83"/>
      <c r="AF153" s="83"/>
      <c r="AG153" s="83"/>
      <c r="AH153" s="83"/>
      <c r="AI153" s="76">
        <v>0</v>
      </c>
      <c r="AJ153" s="83"/>
      <c r="AK153" s="83"/>
      <c r="AL153" s="83"/>
      <c r="AM153" s="83"/>
      <c r="AN153" s="83"/>
      <c r="AO153" s="83"/>
      <c r="AP153" s="83"/>
      <c r="AQ153" s="76">
        <f>AI153-AA153</f>
        <v>0</v>
      </c>
      <c r="AR153" s="83"/>
      <c r="AS153" s="83"/>
      <c r="AT153" s="83"/>
      <c r="AU153" s="83"/>
      <c r="AV153" s="83"/>
      <c r="AW153" s="83"/>
      <c r="AX153" s="83"/>
      <c r="AY153" s="84" t="s">
        <v>41</v>
      </c>
      <c r="AZ153" s="85"/>
      <c r="BA153" s="85"/>
      <c r="BB153" s="85"/>
      <c r="BC153" s="85"/>
      <c r="BD153" s="85"/>
      <c r="BE153" s="85"/>
      <c r="BF153" s="85"/>
      <c r="BG153" s="84" t="s">
        <v>41</v>
      </c>
      <c r="BH153" s="85"/>
      <c r="BI153" s="85"/>
      <c r="BJ153" s="85"/>
      <c r="BK153" s="85"/>
      <c r="BL153" s="85"/>
      <c r="BM153" s="85"/>
      <c r="BN153" s="85"/>
      <c r="BO153" s="32"/>
      <c r="BP153" s="32"/>
      <c r="BQ153" s="32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</row>
    <row r="154" spans="1:107" s="24" customFormat="1" ht="15.75" hidden="1" customHeight="1" x14ac:dyDescent="0.25">
      <c r="A154" s="94" t="s">
        <v>11</v>
      </c>
      <c r="B154" s="94"/>
      <c r="C154" s="97" t="s">
        <v>12</v>
      </c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86" t="s">
        <v>33</v>
      </c>
      <c r="T154" s="80"/>
      <c r="U154" s="80"/>
      <c r="V154" s="80"/>
      <c r="W154" s="80"/>
      <c r="X154" s="80"/>
      <c r="Y154" s="80"/>
      <c r="Z154" s="80"/>
      <c r="AA154" s="90" t="s">
        <v>91</v>
      </c>
      <c r="AB154" s="90"/>
      <c r="AC154" s="90"/>
      <c r="AD154" s="90"/>
      <c r="AE154" s="90"/>
      <c r="AF154" s="90"/>
      <c r="AG154" s="90"/>
      <c r="AH154" s="90"/>
      <c r="AI154" s="90" t="s">
        <v>99</v>
      </c>
      <c r="AJ154" s="90"/>
      <c r="AK154" s="90"/>
      <c r="AL154" s="90"/>
      <c r="AM154" s="90"/>
      <c r="AN154" s="90"/>
      <c r="AO154" s="90"/>
      <c r="AP154" s="90"/>
      <c r="AQ154" s="76" t="s">
        <v>103</v>
      </c>
      <c r="AR154" s="83"/>
      <c r="AS154" s="83"/>
      <c r="AT154" s="83"/>
      <c r="AU154" s="83"/>
      <c r="AV154" s="83"/>
      <c r="AW154" s="83"/>
      <c r="AX154" s="83"/>
      <c r="AY154" s="80" t="s">
        <v>19</v>
      </c>
      <c r="AZ154" s="80"/>
      <c r="BA154" s="80"/>
      <c r="BB154" s="80"/>
      <c r="BC154" s="80"/>
      <c r="BD154" s="80"/>
      <c r="BE154" s="80"/>
      <c r="BF154" s="80"/>
      <c r="BG154" s="80" t="s">
        <v>102</v>
      </c>
      <c r="BH154" s="89"/>
      <c r="BI154" s="89"/>
      <c r="BJ154" s="89"/>
      <c r="BK154" s="89"/>
      <c r="BL154" s="89"/>
      <c r="BM154" s="89"/>
      <c r="BN154" s="89"/>
      <c r="BO154" s="28"/>
      <c r="BP154" s="28"/>
      <c r="BQ154" s="28"/>
      <c r="BR154" s="34"/>
      <c r="BS154" s="34"/>
      <c r="BT154" s="34"/>
      <c r="BU154" s="34"/>
      <c r="BV154" s="34"/>
      <c r="BW154" s="34"/>
      <c r="BX154" s="34"/>
      <c r="BY154" s="34"/>
      <c r="BZ154" s="34"/>
      <c r="CA154" s="36" t="s">
        <v>100</v>
      </c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</row>
    <row r="155" spans="1:107" s="24" customFormat="1" ht="15.75" customHeight="1" x14ac:dyDescent="0.25">
      <c r="A155" s="94"/>
      <c r="B155" s="94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86"/>
      <c r="T155" s="80"/>
      <c r="U155" s="80"/>
      <c r="V155" s="80"/>
      <c r="W155" s="80"/>
      <c r="X155" s="80"/>
      <c r="Y155" s="80"/>
      <c r="Z155" s="80"/>
      <c r="AA155" s="76"/>
      <c r="AB155" s="77"/>
      <c r="AC155" s="77"/>
      <c r="AD155" s="77"/>
      <c r="AE155" s="77"/>
      <c r="AF155" s="77"/>
      <c r="AG155" s="77"/>
      <c r="AH155" s="77"/>
      <c r="AI155" s="78"/>
      <c r="AJ155" s="79"/>
      <c r="AK155" s="79"/>
      <c r="AL155" s="79"/>
      <c r="AM155" s="79"/>
      <c r="AN155" s="79"/>
      <c r="AO155" s="79"/>
      <c r="AP155" s="79"/>
      <c r="AQ155" s="78"/>
      <c r="AR155" s="79"/>
      <c r="AS155" s="79"/>
      <c r="AT155" s="79"/>
      <c r="AU155" s="79"/>
      <c r="AV155" s="79"/>
      <c r="AW155" s="79"/>
      <c r="AX155" s="79"/>
      <c r="AY155" s="80"/>
      <c r="AZ155" s="80"/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28"/>
      <c r="BP155" s="28"/>
      <c r="BQ155" s="28"/>
      <c r="CA155" s="30" t="s">
        <v>92</v>
      </c>
    </row>
    <row r="156" spans="1:107" s="33" customFormat="1" ht="32.25" customHeight="1" x14ac:dyDescent="0.25">
      <c r="A156" s="96" t="s">
        <v>46</v>
      </c>
      <c r="B156" s="96"/>
      <c r="C156" s="88" t="s">
        <v>77</v>
      </c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1" t="s">
        <v>41</v>
      </c>
      <c r="T156" s="82"/>
      <c r="U156" s="82"/>
      <c r="V156" s="82"/>
      <c r="W156" s="82"/>
      <c r="X156" s="82"/>
      <c r="Y156" s="82"/>
      <c r="Z156" s="82"/>
      <c r="AA156" s="76">
        <v>0</v>
      </c>
      <c r="AB156" s="83"/>
      <c r="AC156" s="83"/>
      <c r="AD156" s="83"/>
      <c r="AE156" s="83"/>
      <c r="AF156" s="83"/>
      <c r="AG156" s="83"/>
      <c r="AH156" s="83"/>
      <c r="AI156" s="76">
        <v>0</v>
      </c>
      <c r="AJ156" s="83"/>
      <c r="AK156" s="83"/>
      <c r="AL156" s="83"/>
      <c r="AM156" s="83"/>
      <c r="AN156" s="83"/>
      <c r="AO156" s="83"/>
      <c r="AP156" s="83"/>
      <c r="AQ156" s="76">
        <f>AI156-AA156</f>
        <v>0</v>
      </c>
      <c r="AR156" s="83"/>
      <c r="AS156" s="83"/>
      <c r="AT156" s="83"/>
      <c r="AU156" s="83"/>
      <c r="AV156" s="83"/>
      <c r="AW156" s="83"/>
      <c r="AX156" s="83"/>
      <c r="AY156" s="84" t="s">
        <v>41</v>
      </c>
      <c r="AZ156" s="85"/>
      <c r="BA156" s="85"/>
      <c r="BB156" s="85"/>
      <c r="BC156" s="85"/>
      <c r="BD156" s="85"/>
      <c r="BE156" s="85"/>
      <c r="BF156" s="85"/>
      <c r="BG156" s="84" t="s">
        <v>41</v>
      </c>
      <c r="BH156" s="85"/>
      <c r="BI156" s="85"/>
      <c r="BJ156" s="85"/>
      <c r="BK156" s="85"/>
      <c r="BL156" s="85"/>
      <c r="BM156" s="85"/>
      <c r="BN156" s="85"/>
      <c r="BO156" s="32"/>
      <c r="BP156" s="32"/>
      <c r="BQ156" s="32"/>
    </row>
    <row r="157" spans="1:107" ht="15.75" customHeight="1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</row>
    <row r="158" spans="1:107" ht="15.75" customHeight="1" x14ac:dyDescent="0.2">
      <c r="A158" s="45" t="s">
        <v>78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</row>
    <row r="159" spans="1:107" ht="15.75" customHeight="1" x14ac:dyDescent="0.2">
      <c r="A159" s="42" t="s">
        <v>190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4"/>
      <c r="BO159" s="6"/>
      <c r="BP159" s="6"/>
      <c r="BQ159" s="6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</row>
    <row r="160" spans="1:107" ht="15.75" customHeight="1" x14ac:dyDescent="0.2">
      <c r="A160" s="45" t="s">
        <v>79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</row>
    <row r="161" spans="1:107" ht="25.5" customHeight="1" x14ac:dyDescent="0.2">
      <c r="A161" s="42" t="s">
        <v>191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4"/>
      <c r="BO161" s="6"/>
      <c r="BP161" s="6"/>
      <c r="BQ161" s="6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</row>
    <row r="162" spans="1:107" ht="15.75" customHeight="1" x14ac:dyDescent="0.25">
      <c r="A162" s="24" t="s">
        <v>80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</row>
    <row r="163" spans="1:107" ht="15.75" customHeight="1" x14ac:dyDescent="0.2">
      <c r="A163" s="45" t="s">
        <v>81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6"/>
      <c r="N163" s="46"/>
      <c r="O163" s="46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</row>
    <row r="164" spans="1:107" ht="25.5" customHeight="1" x14ac:dyDescent="0.2">
      <c r="A164" s="42" t="s">
        <v>192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4"/>
      <c r="BO164" s="12"/>
      <c r="BP164" s="12"/>
      <c r="BQ164" s="12"/>
    </row>
    <row r="165" spans="1:107" ht="15.75" customHeight="1" x14ac:dyDescent="0.2">
      <c r="A165" s="45" t="s">
        <v>82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6"/>
      <c r="N165" s="46"/>
      <c r="O165" s="46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</row>
    <row r="166" spans="1:107" ht="15.75" customHeight="1" x14ac:dyDescent="0.2">
      <c r="A166" s="42" t="s">
        <v>193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4"/>
      <c r="BO166" s="12"/>
      <c r="BP166" s="12"/>
      <c r="BQ166" s="12"/>
    </row>
    <row r="167" spans="1:107" ht="15.75" customHeight="1" x14ac:dyDescent="0.2">
      <c r="A167" s="45" t="s">
        <v>83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6"/>
      <c r="N167" s="46"/>
      <c r="O167" s="46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</row>
    <row r="168" spans="1:107" ht="15.75" customHeight="1" x14ac:dyDescent="0.2">
      <c r="A168" s="42" t="s">
        <v>194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4"/>
      <c r="BO168" s="12"/>
      <c r="BP168" s="12"/>
      <c r="BQ168" s="12"/>
    </row>
    <row r="169" spans="1:107" ht="15.75" customHeight="1" x14ac:dyDescent="0.2">
      <c r="A169" s="45" t="s">
        <v>84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6"/>
      <c r="N169" s="46"/>
      <c r="O169" s="46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</row>
    <row r="170" spans="1:107" ht="15.75" customHeight="1" x14ac:dyDescent="0.2">
      <c r="A170" s="42" t="s">
        <v>195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4"/>
      <c r="BO170" s="12"/>
      <c r="BP170" s="12"/>
      <c r="BQ170" s="12"/>
    </row>
    <row r="171" spans="1:107" ht="15.75" customHeight="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</row>
    <row r="172" spans="1:107" ht="42" customHeight="1" x14ac:dyDescent="0.25">
      <c r="A172" s="158" t="s">
        <v>197</v>
      </c>
      <c r="B172" s="159"/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10"/>
      <c r="AJ172" s="110"/>
      <c r="AK172" s="110"/>
      <c r="AL172" s="110"/>
      <c r="AM172" s="110"/>
      <c r="AN172" s="3"/>
      <c r="AO172" s="3"/>
      <c r="AP172" s="160" t="s">
        <v>198</v>
      </c>
      <c r="AQ172" s="161"/>
      <c r="AR172" s="161"/>
      <c r="AS172" s="161"/>
      <c r="AT172" s="161"/>
      <c r="AU172" s="161"/>
      <c r="AV172" s="161"/>
      <c r="AW172" s="161"/>
      <c r="AX172" s="161"/>
      <c r="AY172" s="161"/>
      <c r="AZ172" s="161"/>
      <c r="BA172" s="161"/>
      <c r="BB172" s="161"/>
      <c r="BC172" s="161"/>
      <c r="BD172" s="161"/>
      <c r="BE172" s="161"/>
      <c r="BF172" s="161"/>
      <c r="BG172" s="161"/>
      <c r="BH172" s="161"/>
    </row>
    <row r="173" spans="1:107" x14ac:dyDescent="0.2">
      <c r="W173" s="152" t="s">
        <v>6</v>
      </c>
      <c r="X173" s="152"/>
      <c r="Y173" s="152"/>
      <c r="Z173" s="152"/>
      <c r="AA173" s="152"/>
      <c r="AB173" s="152"/>
      <c r="AC173" s="152"/>
      <c r="AD173" s="152"/>
      <c r="AE173" s="152"/>
      <c r="AF173" s="152"/>
      <c r="AG173" s="152"/>
      <c r="AH173" s="152"/>
      <c r="AI173" s="152"/>
      <c r="AJ173" s="152"/>
      <c r="AK173" s="152"/>
      <c r="AL173" s="152"/>
      <c r="AM173" s="152"/>
      <c r="AN173" s="4"/>
      <c r="AO173" s="4"/>
      <c r="AP173" s="152" t="s">
        <v>32</v>
      </c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6" spans="1:107" ht="31.5" customHeight="1" x14ac:dyDescent="0.25">
      <c r="A176" s="153" t="s">
        <v>172</v>
      </c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5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3"/>
      <c r="AO176" s="3"/>
      <c r="AP176" s="156" t="s">
        <v>173</v>
      </c>
      <c r="AQ176" s="157"/>
      <c r="AR176" s="157"/>
      <c r="AS176" s="157"/>
      <c r="AT176" s="157"/>
      <c r="AU176" s="157"/>
      <c r="AV176" s="157"/>
      <c r="AW176" s="157"/>
      <c r="AX176" s="157"/>
      <c r="AY176" s="157"/>
      <c r="AZ176" s="157"/>
      <c r="BA176" s="157"/>
      <c r="BB176" s="157"/>
      <c r="BC176" s="157"/>
      <c r="BD176" s="157"/>
      <c r="BE176" s="157"/>
      <c r="BF176" s="157"/>
      <c r="BG176" s="157"/>
      <c r="BH176" s="157"/>
    </row>
    <row r="177" spans="23:60" x14ac:dyDescent="0.2">
      <c r="W177" s="152" t="s">
        <v>6</v>
      </c>
      <c r="X177" s="152"/>
      <c r="Y177" s="152"/>
      <c r="Z177" s="152"/>
      <c r="AA177" s="152"/>
      <c r="AB177" s="152"/>
      <c r="AC177" s="152"/>
      <c r="AD177" s="152"/>
      <c r="AE177" s="152"/>
      <c r="AF177" s="152"/>
      <c r="AG177" s="152"/>
      <c r="AH177" s="152"/>
      <c r="AI177" s="152"/>
      <c r="AJ177" s="152"/>
      <c r="AK177" s="152"/>
      <c r="AL177" s="152"/>
      <c r="AM177" s="152"/>
      <c r="AN177" s="4"/>
      <c r="AO177" s="4"/>
      <c r="AP177" s="152" t="s">
        <v>32</v>
      </c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</sheetData>
  <mergeCells count="902">
    <mergeCell ref="C106:BQ106"/>
    <mergeCell ref="C110:BQ110"/>
    <mergeCell ref="C111:BQ111"/>
    <mergeCell ref="C113:BQ113"/>
    <mergeCell ref="C116:BQ116"/>
    <mergeCell ref="AP138:AT138"/>
    <mergeCell ref="AU138:AY138"/>
    <mergeCell ref="AZ138:BC138"/>
    <mergeCell ref="BD138:BH138"/>
    <mergeCell ref="BI138:BM138"/>
    <mergeCell ref="BN138:BQ138"/>
    <mergeCell ref="AU137:AY137"/>
    <mergeCell ref="AZ137:BC137"/>
    <mergeCell ref="BD137:BH137"/>
    <mergeCell ref="BI137:BM137"/>
    <mergeCell ref="BN137:BQ137"/>
    <mergeCell ref="AP137:AT137"/>
    <mergeCell ref="AP136:AT136"/>
    <mergeCell ref="AU136:AY136"/>
    <mergeCell ref="AZ136:BC136"/>
    <mergeCell ref="BD136:BH136"/>
    <mergeCell ref="BI136:BM136"/>
    <mergeCell ref="BN136:BQ136"/>
    <mergeCell ref="AU135:AY135"/>
    <mergeCell ref="A138:B138"/>
    <mergeCell ref="C138:Z138"/>
    <mergeCell ref="AA138:AE138"/>
    <mergeCell ref="AF138:AJ138"/>
    <mergeCell ref="AK138:AO138"/>
    <mergeCell ref="A137:B137"/>
    <mergeCell ref="C137:Z137"/>
    <mergeCell ref="AA137:AE137"/>
    <mergeCell ref="AF137:AJ137"/>
    <mergeCell ref="AK137:AO137"/>
    <mergeCell ref="AZ135:BC135"/>
    <mergeCell ref="BD135:BH135"/>
    <mergeCell ref="BI135:BM135"/>
    <mergeCell ref="BN135:BQ135"/>
    <mergeCell ref="A136:B136"/>
    <mergeCell ref="C136:Z136"/>
    <mergeCell ref="AA136:AE136"/>
    <mergeCell ref="AF136:AJ136"/>
    <mergeCell ref="AK136:AO136"/>
    <mergeCell ref="A135:B135"/>
    <mergeCell ref="C135:Z135"/>
    <mergeCell ref="AA135:AE135"/>
    <mergeCell ref="AF135:AJ135"/>
    <mergeCell ref="AK135:AO135"/>
    <mergeCell ref="AP135:AT135"/>
    <mergeCell ref="C134:BQ134"/>
    <mergeCell ref="AU133:AY133"/>
    <mergeCell ref="AZ133:BC133"/>
    <mergeCell ref="BD133:BH133"/>
    <mergeCell ref="BI133:BM133"/>
    <mergeCell ref="BN133:BQ133"/>
    <mergeCell ref="A134:B134"/>
    <mergeCell ref="A133:B133"/>
    <mergeCell ref="C133:Z133"/>
    <mergeCell ref="AA133:AE133"/>
    <mergeCell ref="AF133:AJ133"/>
    <mergeCell ref="AK133:AO133"/>
    <mergeCell ref="AP133:AT133"/>
    <mergeCell ref="C132:BQ132"/>
    <mergeCell ref="AU131:AY131"/>
    <mergeCell ref="AZ131:BC131"/>
    <mergeCell ref="BD131:BH131"/>
    <mergeCell ref="BI131:BM131"/>
    <mergeCell ref="BN131:BQ131"/>
    <mergeCell ref="A132:B132"/>
    <mergeCell ref="A131:B131"/>
    <mergeCell ref="C131:Z131"/>
    <mergeCell ref="AA131:AE131"/>
    <mergeCell ref="AF131:AJ131"/>
    <mergeCell ref="AK131:AO131"/>
    <mergeCell ref="AP131:AT131"/>
    <mergeCell ref="C130:BQ130"/>
    <mergeCell ref="AU129:AY129"/>
    <mergeCell ref="AZ129:BC129"/>
    <mergeCell ref="BD129:BH129"/>
    <mergeCell ref="BI129:BM129"/>
    <mergeCell ref="BN129:BQ129"/>
    <mergeCell ref="A130:B130"/>
    <mergeCell ref="A129:B129"/>
    <mergeCell ref="C129:Z129"/>
    <mergeCell ref="AA129:AE129"/>
    <mergeCell ref="AF129:AJ129"/>
    <mergeCell ref="AK129:AO129"/>
    <mergeCell ref="AP129:AT129"/>
    <mergeCell ref="AP128:AT128"/>
    <mergeCell ref="AU128:AY128"/>
    <mergeCell ref="AZ128:BC128"/>
    <mergeCell ref="BD128:BH128"/>
    <mergeCell ref="BI128:BM128"/>
    <mergeCell ref="BN128:BQ128"/>
    <mergeCell ref="A128:B128"/>
    <mergeCell ref="C128:Z128"/>
    <mergeCell ref="AA128:AE128"/>
    <mergeCell ref="AF128:AJ128"/>
    <mergeCell ref="AK128:AO128"/>
    <mergeCell ref="A127:B127"/>
    <mergeCell ref="C127:BQ127"/>
    <mergeCell ref="C126:BQ126"/>
    <mergeCell ref="AU125:AY125"/>
    <mergeCell ref="AZ125:BC125"/>
    <mergeCell ref="BD125:BH125"/>
    <mergeCell ref="BI125:BM125"/>
    <mergeCell ref="BN125:BQ125"/>
    <mergeCell ref="A126:B126"/>
    <mergeCell ref="A125:B125"/>
    <mergeCell ref="C125:Z125"/>
    <mergeCell ref="AA125:AE125"/>
    <mergeCell ref="AF125:AJ125"/>
    <mergeCell ref="AK125:AO125"/>
    <mergeCell ref="AP125:AT125"/>
    <mergeCell ref="AP124:AT124"/>
    <mergeCell ref="AU124:AY124"/>
    <mergeCell ref="AZ124:BC124"/>
    <mergeCell ref="BD124:BH124"/>
    <mergeCell ref="BI124:BM124"/>
    <mergeCell ref="BN124:BQ124"/>
    <mergeCell ref="AU123:AY123"/>
    <mergeCell ref="AZ123:BC123"/>
    <mergeCell ref="BD123:BH123"/>
    <mergeCell ref="BI123:BM123"/>
    <mergeCell ref="BN123:BQ123"/>
    <mergeCell ref="AP123:AT123"/>
    <mergeCell ref="A124:B124"/>
    <mergeCell ref="C124:Z124"/>
    <mergeCell ref="AA124:AE124"/>
    <mergeCell ref="AF124:AJ124"/>
    <mergeCell ref="AK124:AO124"/>
    <mergeCell ref="A123:B123"/>
    <mergeCell ref="C123:Z123"/>
    <mergeCell ref="AA123:AE123"/>
    <mergeCell ref="AF123:AJ123"/>
    <mergeCell ref="AK123:AO123"/>
    <mergeCell ref="C122:BQ122"/>
    <mergeCell ref="A122:B122"/>
    <mergeCell ref="A121:B121"/>
    <mergeCell ref="C121:BQ121"/>
    <mergeCell ref="AP120:AT120"/>
    <mergeCell ref="AU120:AY120"/>
    <mergeCell ref="AZ120:BC120"/>
    <mergeCell ref="BD120:BH120"/>
    <mergeCell ref="BI120:BM120"/>
    <mergeCell ref="BN120:BQ120"/>
    <mergeCell ref="AU119:AY119"/>
    <mergeCell ref="AZ119:BC119"/>
    <mergeCell ref="BD119:BH119"/>
    <mergeCell ref="BI119:BM119"/>
    <mergeCell ref="BN119:BQ119"/>
    <mergeCell ref="A120:B120"/>
    <mergeCell ref="C120:Z120"/>
    <mergeCell ref="AA120:AE120"/>
    <mergeCell ref="AF120:AJ120"/>
    <mergeCell ref="AK120:AO120"/>
    <mergeCell ref="A119:B119"/>
    <mergeCell ref="C119:Z119"/>
    <mergeCell ref="AA119:AE119"/>
    <mergeCell ref="AF119:AJ119"/>
    <mergeCell ref="AK119:AO119"/>
    <mergeCell ref="AP119:AT119"/>
    <mergeCell ref="AP118:AT118"/>
    <mergeCell ref="AU118:AY118"/>
    <mergeCell ref="AZ118:BC118"/>
    <mergeCell ref="BD118:BH118"/>
    <mergeCell ref="BI118:BM118"/>
    <mergeCell ref="BN118:BQ118"/>
    <mergeCell ref="A118:B118"/>
    <mergeCell ref="C118:Z118"/>
    <mergeCell ref="AA118:AE118"/>
    <mergeCell ref="AF118:AJ118"/>
    <mergeCell ref="AK118:AO118"/>
    <mergeCell ref="A117:B117"/>
    <mergeCell ref="C117:BQ117"/>
    <mergeCell ref="AU115:AY115"/>
    <mergeCell ref="AZ115:BC115"/>
    <mergeCell ref="BD115:BH115"/>
    <mergeCell ref="BI115:BM115"/>
    <mergeCell ref="BN115:BQ115"/>
    <mergeCell ref="A116:B116"/>
    <mergeCell ref="A115:B115"/>
    <mergeCell ref="C115:Z115"/>
    <mergeCell ref="AA115:AE115"/>
    <mergeCell ref="AF115:AJ115"/>
    <mergeCell ref="AK115:AO115"/>
    <mergeCell ref="AP115:AT115"/>
    <mergeCell ref="AP114:AT114"/>
    <mergeCell ref="AU114:AY114"/>
    <mergeCell ref="AZ114:BC114"/>
    <mergeCell ref="BD114:BH114"/>
    <mergeCell ref="BI114:BM114"/>
    <mergeCell ref="BN114:BQ114"/>
    <mergeCell ref="A114:B114"/>
    <mergeCell ref="C114:Z114"/>
    <mergeCell ref="AA114:AE114"/>
    <mergeCell ref="AF114:AJ114"/>
    <mergeCell ref="AK114:AO114"/>
    <mergeCell ref="A113:B113"/>
    <mergeCell ref="AP112:AT112"/>
    <mergeCell ref="AU112:AY112"/>
    <mergeCell ref="AZ112:BC112"/>
    <mergeCell ref="BD112:BH112"/>
    <mergeCell ref="BI112:BM112"/>
    <mergeCell ref="BN112:BQ112"/>
    <mergeCell ref="A112:B112"/>
    <mergeCell ref="C112:Z112"/>
    <mergeCell ref="AA112:AE112"/>
    <mergeCell ref="AF112:AJ112"/>
    <mergeCell ref="AK112:AO112"/>
    <mergeCell ref="AZ109:BC109"/>
    <mergeCell ref="BD109:BH109"/>
    <mergeCell ref="BI109:BM109"/>
    <mergeCell ref="BN109:BQ109"/>
    <mergeCell ref="A110:B110"/>
    <mergeCell ref="AZ108:BC108"/>
    <mergeCell ref="BD108:BH108"/>
    <mergeCell ref="BI108:BM108"/>
    <mergeCell ref="BN108:BQ108"/>
    <mergeCell ref="A109:B109"/>
    <mergeCell ref="C109:Z109"/>
    <mergeCell ref="AA109:AE109"/>
    <mergeCell ref="AF109:AJ109"/>
    <mergeCell ref="AK109:AO109"/>
    <mergeCell ref="AP109:AT109"/>
    <mergeCell ref="A108:B108"/>
    <mergeCell ref="C108:Z108"/>
    <mergeCell ref="AA108:AE108"/>
    <mergeCell ref="AF108:AJ108"/>
    <mergeCell ref="AK108:AO108"/>
    <mergeCell ref="AP108:AT108"/>
    <mergeCell ref="AU108:AY108"/>
    <mergeCell ref="A111:B111"/>
    <mergeCell ref="AU109:AY109"/>
    <mergeCell ref="AA107:AE107"/>
    <mergeCell ref="AF107:AJ107"/>
    <mergeCell ref="AK107:AO107"/>
    <mergeCell ref="BI103:BM103"/>
    <mergeCell ref="BN103:BQ103"/>
    <mergeCell ref="A104:B104"/>
    <mergeCell ref="A103:B103"/>
    <mergeCell ref="C103:Z103"/>
    <mergeCell ref="AA103:AE103"/>
    <mergeCell ref="AF103:AJ103"/>
    <mergeCell ref="AK103:AO103"/>
    <mergeCell ref="AP103:AT103"/>
    <mergeCell ref="BD105:BH105"/>
    <mergeCell ref="BI105:BM105"/>
    <mergeCell ref="AP105:AT105"/>
    <mergeCell ref="AU105:AY105"/>
    <mergeCell ref="AZ105:BC105"/>
    <mergeCell ref="BN105:BQ105"/>
    <mergeCell ref="AA105:AE105"/>
    <mergeCell ref="AK105:AO105"/>
    <mergeCell ref="AU103:AY103"/>
    <mergeCell ref="BD107:BH107"/>
    <mergeCell ref="BI107:BM107"/>
    <mergeCell ref="BN107:BQ107"/>
    <mergeCell ref="C63:BQ63"/>
    <mergeCell ref="C70:BQ70"/>
    <mergeCell ref="C71:BQ71"/>
    <mergeCell ref="C75:BQ75"/>
    <mergeCell ref="C76:BQ76"/>
    <mergeCell ref="C80:BQ80"/>
    <mergeCell ref="AS91:AW91"/>
    <mergeCell ref="AX91:BB91"/>
    <mergeCell ref="BC91:BG91"/>
    <mergeCell ref="BH91:BL91"/>
    <mergeCell ref="BM91:BQ91"/>
    <mergeCell ref="BC90:BG90"/>
    <mergeCell ref="BH90:BL90"/>
    <mergeCell ref="BM90:BQ90"/>
    <mergeCell ref="AS89:AW89"/>
    <mergeCell ref="AX89:BB89"/>
    <mergeCell ref="BC89:BG89"/>
    <mergeCell ref="BH89:BL89"/>
    <mergeCell ref="BM89:BQ89"/>
    <mergeCell ref="BC88:BG88"/>
    <mergeCell ref="BH88:BL88"/>
    <mergeCell ref="BM88:BQ88"/>
    <mergeCell ref="C84:BQ84"/>
    <mergeCell ref="AS83:AW83"/>
    <mergeCell ref="A91:B91"/>
    <mergeCell ref="C91:X91"/>
    <mergeCell ref="Y91:AC91"/>
    <mergeCell ref="AD91:AH91"/>
    <mergeCell ref="AI91:AM91"/>
    <mergeCell ref="AN91:AR91"/>
    <mergeCell ref="AN90:AR90"/>
    <mergeCell ref="AS90:AW90"/>
    <mergeCell ref="AX90:BB90"/>
    <mergeCell ref="A90:B90"/>
    <mergeCell ref="C90:X90"/>
    <mergeCell ref="Y90:AC90"/>
    <mergeCell ref="AD90:AH90"/>
    <mergeCell ref="AI90:AM90"/>
    <mergeCell ref="A89:B89"/>
    <mergeCell ref="C89:X89"/>
    <mergeCell ref="Y89:AC89"/>
    <mergeCell ref="AD89:AH89"/>
    <mergeCell ref="AI89:AM89"/>
    <mergeCell ref="AN89:AR89"/>
    <mergeCell ref="AN88:AR88"/>
    <mergeCell ref="AS88:AW88"/>
    <mergeCell ref="AX88:BB88"/>
    <mergeCell ref="A88:B88"/>
    <mergeCell ref="C88:X88"/>
    <mergeCell ref="Y88:AC88"/>
    <mergeCell ref="AD88:AH88"/>
    <mergeCell ref="AI88:AM88"/>
    <mergeCell ref="A87:B87"/>
    <mergeCell ref="C87:BQ87"/>
    <mergeCell ref="AN86:AR86"/>
    <mergeCell ref="AS86:AW86"/>
    <mergeCell ref="AX86:BB86"/>
    <mergeCell ref="BC86:BG86"/>
    <mergeCell ref="BH86:BL86"/>
    <mergeCell ref="BM86:BQ86"/>
    <mergeCell ref="AS85:AW85"/>
    <mergeCell ref="AX85:BB85"/>
    <mergeCell ref="BC85:BG85"/>
    <mergeCell ref="BH85:BL85"/>
    <mergeCell ref="BM85:BQ85"/>
    <mergeCell ref="A86:B86"/>
    <mergeCell ref="C86:X86"/>
    <mergeCell ref="Y86:AC86"/>
    <mergeCell ref="AD86:AH86"/>
    <mergeCell ref="AI86:AM86"/>
    <mergeCell ref="A85:B85"/>
    <mergeCell ref="C85:X85"/>
    <mergeCell ref="Y85:AC85"/>
    <mergeCell ref="AD85:AH85"/>
    <mergeCell ref="AI85:AM85"/>
    <mergeCell ref="AN85:AR85"/>
    <mergeCell ref="AX83:BB83"/>
    <mergeCell ref="BC83:BG83"/>
    <mergeCell ref="BH83:BL83"/>
    <mergeCell ref="BM83:BQ83"/>
    <mergeCell ref="A84:B84"/>
    <mergeCell ref="A83:B83"/>
    <mergeCell ref="C83:X83"/>
    <mergeCell ref="Y83:AC83"/>
    <mergeCell ref="AD83:AH83"/>
    <mergeCell ref="AI83:AM83"/>
    <mergeCell ref="AN83:AR83"/>
    <mergeCell ref="AN82:AR82"/>
    <mergeCell ref="AS82:AW82"/>
    <mergeCell ref="AX82:BB82"/>
    <mergeCell ref="BC82:BG82"/>
    <mergeCell ref="BH82:BL82"/>
    <mergeCell ref="BM82:BQ82"/>
    <mergeCell ref="A82:B82"/>
    <mergeCell ref="C82:X82"/>
    <mergeCell ref="Y82:AC82"/>
    <mergeCell ref="AD82:AH82"/>
    <mergeCell ref="AI82:AM82"/>
    <mergeCell ref="A81:B81"/>
    <mergeCell ref="C81:BQ81"/>
    <mergeCell ref="AS79:AW79"/>
    <mergeCell ref="AX79:BB79"/>
    <mergeCell ref="BC79:BG79"/>
    <mergeCell ref="BH79:BL79"/>
    <mergeCell ref="BM79:BQ79"/>
    <mergeCell ref="A80:B80"/>
    <mergeCell ref="A79:B79"/>
    <mergeCell ref="C79:X79"/>
    <mergeCell ref="Y79:AC79"/>
    <mergeCell ref="AD79:AH79"/>
    <mergeCell ref="AI79:AM79"/>
    <mergeCell ref="AN79:AR79"/>
    <mergeCell ref="AN78:AR78"/>
    <mergeCell ref="AS78:AW78"/>
    <mergeCell ref="AX78:BB78"/>
    <mergeCell ref="BC78:BG78"/>
    <mergeCell ref="BH78:BL78"/>
    <mergeCell ref="BM78:BQ78"/>
    <mergeCell ref="AS77:AW77"/>
    <mergeCell ref="AX77:BB77"/>
    <mergeCell ref="BC77:BG77"/>
    <mergeCell ref="BH77:BL77"/>
    <mergeCell ref="BM77:BQ77"/>
    <mergeCell ref="AN77:AR77"/>
    <mergeCell ref="A78:B78"/>
    <mergeCell ref="C78:X78"/>
    <mergeCell ref="Y78:AC78"/>
    <mergeCell ref="AD78:AH78"/>
    <mergeCell ref="AI78:AM78"/>
    <mergeCell ref="A77:B77"/>
    <mergeCell ref="C77:X77"/>
    <mergeCell ref="Y77:AC77"/>
    <mergeCell ref="AD77:AH77"/>
    <mergeCell ref="AI77:AM77"/>
    <mergeCell ref="A76:B76"/>
    <mergeCell ref="A75:B75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BC73:BG73"/>
    <mergeCell ref="BH73:BL73"/>
    <mergeCell ref="BM73:BQ73"/>
    <mergeCell ref="A74:B74"/>
    <mergeCell ref="C74:X74"/>
    <mergeCell ref="Y74:AC74"/>
    <mergeCell ref="AD74:AH74"/>
    <mergeCell ref="AI74:AM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S69:AW69"/>
    <mergeCell ref="AX69:BB69"/>
    <mergeCell ref="BC69:BG69"/>
    <mergeCell ref="BH69:BL69"/>
    <mergeCell ref="BM69:BQ69"/>
    <mergeCell ref="A70:B70"/>
    <mergeCell ref="A69:B69"/>
    <mergeCell ref="C69:X69"/>
    <mergeCell ref="Y69:AC69"/>
    <mergeCell ref="AD69:AH69"/>
    <mergeCell ref="AI69:AM69"/>
    <mergeCell ref="AN69:AR69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N67:AR67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N65:AR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A55:BN55"/>
    <mergeCell ref="BH61:BL61"/>
    <mergeCell ref="BM61:BQ61"/>
    <mergeCell ref="BM62:BQ62"/>
    <mergeCell ref="BH62:BL62"/>
    <mergeCell ref="AI61:AM61"/>
    <mergeCell ref="A62:B62"/>
    <mergeCell ref="A61:B61"/>
    <mergeCell ref="Y60:AC60"/>
    <mergeCell ref="A40:BN40"/>
    <mergeCell ref="S37:AH37"/>
    <mergeCell ref="AI37:AX37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C59:BQ59"/>
    <mergeCell ref="AS60:AW60"/>
    <mergeCell ref="AN60:AR60"/>
    <mergeCell ref="AI60:AM60"/>
    <mergeCell ref="AN59:BB59"/>
    <mergeCell ref="A57:BQ57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BN28:BQ28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S38:W38"/>
    <mergeCell ref="BE19:BL1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A28:B2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AP28:AT28"/>
    <mergeCell ref="AU28:AY28"/>
    <mergeCell ref="AU17:BB17"/>
    <mergeCell ref="BE20:BL20"/>
    <mergeCell ref="A24:BQ24"/>
    <mergeCell ref="BD26:BQ26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A59:B60"/>
    <mergeCell ref="BC61:BG61"/>
    <mergeCell ref="Y62:AC62"/>
    <mergeCell ref="BC62:BG62"/>
    <mergeCell ref="BC60:BG60"/>
    <mergeCell ref="AD62:AH62"/>
    <mergeCell ref="AK99:AO99"/>
    <mergeCell ref="AP99:AT99"/>
    <mergeCell ref="W172:AM172"/>
    <mergeCell ref="A63:B63"/>
    <mergeCell ref="AU99:AY99"/>
    <mergeCell ref="AZ99:BC99"/>
    <mergeCell ref="AZ100:BC100"/>
    <mergeCell ref="AZ101:BC101"/>
    <mergeCell ref="AK101:AO101"/>
    <mergeCell ref="AF105:AJ105"/>
    <mergeCell ref="A96:BQ96"/>
    <mergeCell ref="A97:BQ97"/>
    <mergeCell ref="A98:B99"/>
    <mergeCell ref="C98:Z99"/>
    <mergeCell ref="AA98:AO98"/>
    <mergeCell ref="AP98:BC98"/>
    <mergeCell ref="BD98:BQ98"/>
    <mergeCell ref="AA99:AE99"/>
    <mergeCell ref="AF99:AJ99"/>
    <mergeCell ref="BD99:BH99"/>
    <mergeCell ref="BI99:BM99"/>
    <mergeCell ref="BN99:BQ99"/>
    <mergeCell ref="A100:B100"/>
    <mergeCell ref="C100:Z100"/>
    <mergeCell ref="AP177:BH177"/>
    <mergeCell ref="A176:V176"/>
    <mergeCell ref="W176:AM176"/>
    <mergeCell ref="AP176:BH176"/>
    <mergeCell ref="W177:AM177"/>
    <mergeCell ref="AP173:BH173"/>
    <mergeCell ref="W173:AM173"/>
    <mergeCell ref="A172:V172"/>
    <mergeCell ref="A106:B106"/>
    <mergeCell ref="AP172:BH172"/>
    <mergeCell ref="A142:B142"/>
    <mergeCell ref="C142:R142"/>
    <mergeCell ref="S142:W142"/>
    <mergeCell ref="X142:AB142"/>
    <mergeCell ref="AY142:BC142"/>
    <mergeCell ref="BD142:BH142"/>
    <mergeCell ref="A148:B148"/>
    <mergeCell ref="C148:R148"/>
    <mergeCell ref="S148:Z148"/>
    <mergeCell ref="AA148:AH148"/>
    <mergeCell ref="AI153:AP153"/>
    <mergeCell ref="A153:B153"/>
    <mergeCell ref="AY153:BF153"/>
    <mergeCell ref="BG153:BN153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A50:BN50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101:B101"/>
    <mergeCell ref="C101:Z101"/>
    <mergeCell ref="AA101:AE101"/>
    <mergeCell ref="AF101:AJ101"/>
    <mergeCell ref="BN102:BQ102"/>
    <mergeCell ref="BD102:BH102"/>
    <mergeCell ref="BI101:BM101"/>
    <mergeCell ref="BN101:BQ101"/>
    <mergeCell ref="BN100:BQ100"/>
    <mergeCell ref="BD101:BH101"/>
    <mergeCell ref="AK102:AO102"/>
    <mergeCell ref="AP102:AT102"/>
    <mergeCell ref="AU102:AY102"/>
    <mergeCell ref="AZ102:BC102"/>
    <mergeCell ref="BI102:BM102"/>
    <mergeCell ref="AA100:AE100"/>
    <mergeCell ref="AF100:AJ100"/>
    <mergeCell ref="AK100:AO100"/>
    <mergeCell ref="AP100:AT100"/>
    <mergeCell ref="AU100:AY100"/>
    <mergeCell ref="BD100:BH100"/>
    <mergeCell ref="BI100:BM100"/>
    <mergeCell ref="AP101:AT101"/>
    <mergeCell ref="AU101:AY101"/>
    <mergeCell ref="AZ103:BC103"/>
    <mergeCell ref="BD103:BH103"/>
    <mergeCell ref="A102:B102"/>
    <mergeCell ref="C102:Z102"/>
    <mergeCell ref="AA102:AE102"/>
    <mergeCell ref="AF102:AJ102"/>
    <mergeCell ref="A105:B105"/>
    <mergeCell ref="C105:Z105"/>
    <mergeCell ref="AA141:AH141"/>
    <mergeCell ref="AI141:AP141"/>
    <mergeCell ref="AQ141:AX141"/>
    <mergeCell ref="AY141:BF141"/>
    <mergeCell ref="AP107:AT107"/>
    <mergeCell ref="AU107:AY107"/>
    <mergeCell ref="AZ107:BC107"/>
    <mergeCell ref="A139:BQ139"/>
    <mergeCell ref="A140:BN140"/>
    <mergeCell ref="A141:B141"/>
    <mergeCell ref="C141:R141"/>
    <mergeCell ref="S141:Z141"/>
    <mergeCell ref="BG141:BN141"/>
    <mergeCell ref="C104:BQ104"/>
    <mergeCell ref="A107:B107"/>
    <mergeCell ref="C107:Z107"/>
    <mergeCell ref="C154:R154"/>
    <mergeCell ref="S153:Z153"/>
    <mergeCell ref="AA153:AH153"/>
    <mergeCell ref="AI155:AP155"/>
    <mergeCell ref="AQ155:AX155"/>
    <mergeCell ref="AI154:AP154"/>
    <mergeCell ref="AQ154:AX154"/>
    <mergeCell ref="BI142:BN142"/>
    <mergeCell ref="A144:B144"/>
    <mergeCell ref="C144:R144"/>
    <mergeCell ref="A143:B143"/>
    <mergeCell ref="AC142:AH142"/>
    <mergeCell ref="AI142:AM142"/>
    <mergeCell ref="AN142:AR142"/>
    <mergeCell ref="AS142:AX142"/>
    <mergeCell ref="AI147:AP147"/>
    <mergeCell ref="A146:B146"/>
    <mergeCell ref="C146:R146"/>
    <mergeCell ref="A145:B145"/>
    <mergeCell ref="C145:R145"/>
    <mergeCell ref="S145:Z145"/>
    <mergeCell ref="AI145:AP145"/>
    <mergeCell ref="A147:B147"/>
    <mergeCell ref="C147:R147"/>
    <mergeCell ref="AA146:AH146"/>
    <mergeCell ref="BG143:BN143"/>
    <mergeCell ref="AA144:AH144"/>
    <mergeCell ref="AY146:BF146"/>
    <mergeCell ref="BG146:BN146"/>
    <mergeCell ref="AI146:AP146"/>
    <mergeCell ref="AQ146:AX146"/>
    <mergeCell ref="C143:R143"/>
    <mergeCell ref="S143:Z143"/>
    <mergeCell ref="AA143:AH143"/>
    <mergeCell ref="AI143:AP143"/>
    <mergeCell ref="S144:Z144"/>
    <mergeCell ref="AI144:AP144"/>
    <mergeCell ref="AQ144:AX144"/>
    <mergeCell ref="AY144:BF144"/>
    <mergeCell ref="BG144:BN144"/>
    <mergeCell ref="AQ143:AX143"/>
    <mergeCell ref="AY143:BF143"/>
    <mergeCell ref="AA156:AH156"/>
    <mergeCell ref="AI156:AP156"/>
    <mergeCell ref="AQ156:AX156"/>
    <mergeCell ref="AY156:BF156"/>
    <mergeCell ref="BG156:BN156"/>
    <mergeCell ref="S155:Z155"/>
    <mergeCell ref="AA155:AH155"/>
    <mergeCell ref="A150:B150"/>
    <mergeCell ref="C150:R150"/>
    <mergeCell ref="S150:Z150"/>
    <mergeCell ref="AA150:AH150"/>
    <mergeCell ref="AY150:BF150"/>
    <mergeCell ref="BG150:BN150"/>
    <mergeCell ref="S154:Z154"/>
    <mergeCell ref="AA154:AH154"/>
    <mergeCell ref="AY154:BF154"/>
    <mergeCell ref="BG154:BN154"/>
    <mergeCell ref="A156:B156"/>
    <mergeCell ref="C156:R156"/>
    <mergeCell ref="A155:B155"/>
    <mergeCell ref="C155:R155"/>
    <mergeCell ref="C153:R153"/>
    <mergeCell ref="AQ153:AX153"/>
    <mergeCell ref="A154:B154"/>
    <mergeCell ref="AY42:BN42"/>
    <mergeCell ref="A42:B42"/>
    <mergeCell ref="C42:R42"/>
    <mergeCell ref="S42:AH42"/>
    <mergeCell ref="AI42:AX42"/>
    <mergeCell ref="A151:BN151"/>
    <mergeCell ref="A152:BN152"/>
    <mergeCell ref="AI150:AP150"/>
    <mergeCell ref="AQ150:AX150"/>
    <mergeCell ref="AI148:AP148"/>
    <mergeCell ref="AQ147:AX147"/>
    <mergeCell ref="AQ148:AX148"/>
    <mergeCell ref="A149:BN149"/>
    <mergeCell ref="AY147:BF147"/>
    <mergeCell ref="BG147:BN147"/>
    <mergeCell ref="AY148:BF148"/>
    <mergeCell ref="BG148:BN148"/>
    <mergeCell ref="S147:Z147"/>
    <mergeCell ref="AA147:AH147"/>
    <mergeCell ref="AQ145:AX145"/>
    <mergeCell ref="AY145:BF145"/>
    <mergeCell ref="BG145:BN145"/>
    <mergeCell ref="S146:Z146"/>
    <mergeCell ref="AA145:AH145"/>
    <mergeCell ref="A170:BN170"/>
    <mergeCell ref="A166:BN166"/>
    <mergeCell ref="A167:O167"/>
    <mergeCell ref="A168:BN168"/>
    <mergeCell ref="A169:O169"/>
    <mergeCell ref="A93:BQ93"/>
    <mergeCell ref="A94:BN94"/>
    <mergeCell ref="C59:X60"/>
    <mergeCell ref="C61:X61"/>
    <mergeCell ref="C62:X62"/>
    <mergeCell ref="AD61:AH61"/>
    <mergeCell ref="AN61:AR61"/>
    <mergeCell ref="Y59:AM59"/>
    <mergeCell ref="Y61:AC61"/>
    <mergeCell ref="A163:O163"/>
    <mergeCell ref="A164:BN164"/>
    <mergeCell ref="A165:O165"/>
    <mergeCell ref="A158:BQ158"/>
    <mergeCell ref="A159:BN159"/>
    <mergeCell ref="A160:BQ160"/>
    <mergeCell ref="A161:BN161"/>
    <mergeCell ref="AY155:BF155"/>
    <mergeCell ref="BG155:BN155"/>
    <mergeCell ref="S156:Z156"/>
  </mergeCells>
  <phoneticPr fontId="0" type="noConversion"/>
  <conditionalFormatting sqref="C63:C91">
    <cfRule type="cellIs" dxfId="1" priority="1" stopIfTrue="1" operator="equal">
      <formula>$C62</formula>
    </cfRule>
  </conditionalFormatting>
  <conditionalFormatting sqref="A53:B54 A170 A150:B150 A166 A41:B42 A153:B156 A159 A161 A164 A168 A39:B39 A51:B51 A44:B44 A46:B49 A144:B148 A94 A63:B9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2026-02-25T11:36:15Z</cp:lastPrinted>
  <dcterms:created xsi:type="dcterms:W3CDTF">2016-08-10T10:53:25Z</dcterms:created>
  <dcterms:modified xsi:type="dcterms:W3CDTF">2026-02-25T11:36:19Z</dcterms:modified>
</cp:coreProperties>
</file>